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 activeTab="3"/>
  </bookViews>
  <sheets>
    <sheet name="ведомственная" sheetId="6" r:id="rId1"/>
    <sheet name="функциональная" sheetId="7" r:id="rId2"/>
    <sheet name="Ведомстве 6,1" sheetId="9" r:id="rId3"/>
    <sheet name="функциональ 6.1.2" sheetId="10" r:id="rId4"/>
  </sheets>
  <definedNames>
    <definedName name="_Toc164233573" localSheetId="1">функциональная!$G$83</definedName>
    <definedName name="_Toc164233586" localSheetId="1">функциональная!$G$93</definedName>
    <definedName name="_Toc164233669" localSheetId="1">функциональная!$G$98</definedName>
    <definedName name="_xlnm.Print_Area" localSheetId="0">ведомственная!$A$5:$I$121</definedName>
    <definedName name="_xlnm.Print_Area" localSheetId="1">функциональная!$A$10:$H$121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0" i="9"/>
  <c r="F75" i="10"/>
  <c r="G28" i="9" l="1"/>
  <c r="G55" i="6" l="1"/>
  <c r="G54" s="1"/>
  <c r="G52"/>
  <c r="G51" s="1"/>
  <c r="G50" s="1"/>
  <c r="F51" i="7"/>
  <c r="F50" s="1"/>
  <c r="F48"/>
  <c r="F47" s="1"/>
  <c r="G88" i="9"/>
  <c r="G87" s="1"/>
  <c r="G56"/>
  <c r="G55" s="1"/>
  <c r="G53"/>
  <c r="G52" s="1"/>
  <c r="H18"/>
  <c r="G19"/>
  <c r="G18" s="1"/>
  <c r="G17" s="1"/>
  <c r="H19"/>
  <c r="I19"/>
  <c r="I18" s="1"/>
  <c r="H21"/>
  <c r="G22"/>
  <c r="G21" s="1"/>
  <c r="H22"/>
  <c r="I22"/>
  <c r="I21" s="1"/>
  <c r="G26"/>
  <c r="H26"/>
  <c r="I26"/>
  <c r="H28"/>
  <c r="I28"/>
  <c r="G30"/>
  <c r="H30"/>
  <c r="I30"/>
  <c r="I25" s="1"/>
  <c r="I24" s="1"/>
  <c r="I32"/>
  <c r="G33"/>
  <c r="G32" s="1"/>
  <c r="H33"/>
  <c r="H32" s="1"/>
  <c r="I33"/>
  <c r="G37"/>
  <c r="G36" s="1"/>
  <c r="G35" s="1"/>
  <c r="H37"/>
  <c r="H36" s="1"/>
  <c r="H35" s="1"/>
  <c r="I37"/>
  <c r="I36" s="1"/>
  <c r="I35" s="1"/>
  <c r="G41"/>
  <c r="G40" s="1"/>
  <c r="G39" s="1"/>
  <c r="H41"/>
  <c r="H40" s="1"/>
  <c r="H39" s="1"/>
  <c r="I41"/>
  <c r="I40" s="1"/>
  <c r="I39" s="1"/>
  <c r="G45"/>
  <c r="G44" s="1"/>
  <c r="G43" s="1"/>
  <c r="H45"/>
  <c r="H44" s="1"/>
  <c r="H43" s="1"/>
  <c r="I45"/>
  <c r="I44" s="1"/>
  <c r="I43" s="1"/>
  <c r="G49"/>
  <c r="G48" s="1"/>
  <c r="G47" s="1"/>
  <c r="H49"/>
  <c r="H48" s="1"/>
  <c r="H47" s="1"/>
  <c r="I49"/>
  <c r="I48" s="1"/>
  <c r="I47" s="1"/>
  <c r="G61"/>
  <c r="H61"/>
  <c r="I61"/>
  <c r="J61"/>
  <c r="J60" s="1"/>
  <c r="J59" s="1"/>
  <c r="J58" s="1"/>
  <c r="K61"/>
  <c r="K60" s="1"/>
  <c r="K59" s="1"/>
  <c r="K58" s="1"/>
  <c r="G63"/>
  <c r="H63"/>
  <c r="I63"/>
  <c r="G68"/>
  <c r="G67" s="1"/>
  <c r="G66" s="1"/>
  <c r="G65" s="1"/>
  <c r="H68"/>
  <c r="H67" s="1"/>
  <c r="H66" s="1"/>
  <c r="H65" s="1"/>
  <c r="I68"/>
  <c r="I67" s="1"/>
  <c r="I66" s="1"/>
  <c r="I65" s="1"/>
  <c r="G73"/>
  <c r="G72" s="1"/>
  <c r="G71" s="1"/>
  <c r="H73"/>
  <c r="H72" s="1"/>
  <c r="H71" s="1"/>
  <c r="I73"/>
  <c r="I72" s="1"/>
  <c r="I71" s="1"/>
  <c r="G77"/>
  <c r="G76" s="1"/>
  <c r="G75" s="1"/>
  <c r="H77"/>
  <c r="H76" s="1"/>
  <c r="H75" s="1"/>
  <c r="I77"/>
  <c r="I76" s="1"/>
  <c r="I75" s="1"/>
  <c r="I81"/>
  <c r="G82"/>
  <c r="G81" s="1"/>
  <c r="H82"/>
  <c r="H81" s="1"/>
  <c r="I82"/>
  <c r="G85"/>
  <c r="G84" s="1"/>
  <c r="H85"/>
  <c r="H84" s="1"/>
  <c r="I85"/>
  <c r="I84" s="1"/>
  <c r="G91"/>
  <c r="G90" s="1"/>
  <c r="H91"/>
  <c r="H90" s="1"/>
  <c r="I91"/>
  <c r="I90" s="1"/>
  <c r="G96"/>
  <c r="G95" s="1"/>
  <c r="G94" s="1"/>
  <c r="G93" s="1"/>
  <c r="H96"/>
  <c r="H95" s="1"/>
  <c r="H94" s="1"/>
  <c r="H93" s="1"/>
  <c r="I96"/>
  <c r="I95" s="1"/>
  <c r="I94" s="1"/>
  <c r="G101"/>
  <c r="G100" s="1"/>
  <c r="H101"/>
  <c r="H100" s="1"/>
  <c r="I101"/>
  <c r="I100" s="1"/>
  <c r="G104"/>
  <c r="G103" s="1"/>
  <c r="H104"/>
  <c r="H103" s="1"/>
  <c r="I104"/>
  <c r="I103" s="1"/>
  <c r="G107"/>
  <c r="G106" s="1"/>
  <c r="G108"/>
  <c r="H108"/>
  <c r="H107" s="1"/>
  <c r="H106" s="1"/>
  <c r="I108"/>
  <c r="I107" s="1"/>
  <c r="I106" s="1"/>
  <c r="H113"/>
  <c r="H112" s="1"/>
  <c r="H111" s="1"/>
  <c r="I113"/>
  <c r="I112" s="1"/>
  <c r="I111" s="1"/>
  <c r="G113"/>
  <c r="G112" s="1"/>
  <c r="G111" s="1"/>
  <c r="G118"/>
  <c r="G117" s="1"/>
  <c r="G116" s="1"/>
  <c r="H118"/>
  <c r="H117" s="1"/>
  <c r="H116" s="1"/>
  <c r="I118"/>
  <c r="I117" s="1"/>
  <c r="I116" s="1"/>
  <c r="F47" i="10"/>
  <c r="F46" s="1"/>
  <c r="F49"/>
  <c r="G51" i="9" l="1"/>
  <c r="H99"/>
  <c r="H98" s="1"/>
  <c r="H17"/>
  <c r="I99"/>
  <c r="I98" s="1"/>
  <c r="I60"/>
  <c r="I59" s="1"/>
  <c r="I58" s="1"/>
  <c r="F45" i="10"/>
  <c r="H60" i="9"/>
  <c r="H59" s="1"/>
  <c r="H58" s="1"/>
  <c r="H25"/>
  <c r="H24" s="1"/>
  <c r="H16" s="1"/>
  <c r="G25"/>
  <c r="G24" s="1"/>
  <c r="G16" s="1"/>
  <c r="F46" i="7"/>
  <c r="I80" i="9"/>
  <c r="I79" s="1"/>
  <c r="G80"/>
  <c r="G79" s="1"/>
  <c r="G70"/>
  <c r="G60"/>
  <c r="G59" s="1"/>
  <c r="G58" s="1"/>
  <c r="I70"/>
  <c r="H80"/>
  <c r="H79" s="1"/>
  <c r="H70"/>
  <c r="G99"/>
  <c r="G98" s="1"/>
  <c r="I17"/>
  <c r="I16" s="1"/>
  <c r="H118" i="10"/>
  <c r="H117" s="1"/>
  <c r="H116" s="1"/>
  <c r="G118"/>
  <c r="G117" s="1"/>
  <c r="G116" s="1"/>
  <c r="H114"/>
  <c r="H113" s="1"/>
  <c r="H112" s="1"/>
  <c r="H111" s="1"/>
  <c r="G114"/>
  <c r="G113" s="1"/>
  <c r="G112" s="1"/>
  <c r="G111" s="1"/>
  <c r="F113"/>
  <c r="F111" s="1"/>
  <c r="H108"/>
  <c r="H107" s="1"/>
  <c r="H106" s="1"/>
  <c r="G108"/>
  <c r="G107" s="1"/>
  <c r="G106" s="1"/>
  <c r="F108"/>
  <c r="F107" s="1"/>
  <c r="F106" s="1"/>
  <c r="H104"/>
  <c r="H103" s="1"/>
  <c r="G104"/>
  <c r="G103" s="1"/>
  <c r="F104"/>
  <c r="F103" s="1"/>
  <c r="H101"/>
  <c r="H100" s="1"/>
  <c r="G101"/>
  <c r="G100" s="1"/>
  <c r="F101"/>
  <c r="F100" s="1"/>
  <c r="H96"/>
  <c r="H95" s="1"/>
  <c r="H94" s="1"/>
  <c r="G96"/>
  <c r="G95" s="1"/>
  <c r="G94" s="1"/>
  <c r="G93" s="1"/>
  <c r="F96"/>
  <c r="F95" s="1"/>
  <c r="F94" s="1"/>
  <c r="F93" s="1"/>
  <c r="H91"/>
  <c r="H90" s="1"/>
  <c r="G91"/>
  <c r="G90" s="1"/>
  <c r="F91"/>
  <c r="F90" s="1"/>
  <c r="H85"/>
  <c r="H84" s="1"/>
  <c r="G85"/>
  <c r="G84" s="1"/>
  <c r="F85"/>
  <c r="F84" s="1"/>
  <c r="H82"/>
  <c r="H81" s="1"/>
  <c r="G82"/>
  <c r="G81" s="1"/>
  <c r="F82"/>
  <c r="F81" s="1"/>
  <c r="H77"/>
  <c r="H76" s="1"/>
  <c r="G77"/>
  <c r="G76" s="1"/>
  <c r="F77"/>
  <c r="F76" s="1"/>
  <c r="H74"/>
  <c r="H73" s="1"/>
  <c r="H72" s="1"/>
  <c r="G74"/>
  <c r="G73" s="1"/>
  <c r="G72" s="1"/>
  <c r="F72"/>
  <c r="H70"/>
  <c r="H69" s="1"/>
  <c r="H68" s="1"/>
  <c r="G70"/>
  <c r="G69" s="1"/>
  <c r="G68" s="1"/>
  <c r="F70"/>
  <c r="F69" s="1"/>
  <c r="F68" s="1"/>
  <c r="H65"/>
  <c r="H64" s="1"/>
  <c r="H63" s="1"/>
  <c r="H62" s="1"/>
  <c r="G65"/>
  <c r="G64" s="1"/>
  <c r="G63" s="1"/>
  <c r="G62" s="1"/>
  <c r="F65"/>
  <c r="F64" s="1"/>
  <c r="H60"/>
  <c r="G60"/>
  <c r="F60"/>
  <c r="F58"/>
  <c r="H53"/>
  <c r="H52" s="1"/>
  <c r="H45" s="1"/>
  <c r="G53"/>
  <c r="G52" s="1"/>
  <c r="G45" s="1"/>
  <c r="F53"/>
  <c r="F52" s="1"/>
  <c r="H43"/>
  <c r="H42" s="1"/>
  <c r="H41" s="1"/>
  <c r="G43"/>
  <c r="G42" s="1"/>
  <c r="G41" s="1"/>
  <c r="F43"/>
  <c r="F42" s="1"/>
  <c r="F41" s="1"/>
  <c r="H39"/>
  <c r="H38" s="1"/>
  <c r="H37" s="1"/>
  <c r="G39"/>
  <c r="G38" s="1"/>
  <c r="G37" s="1"/>
  <c r="F39"/>
  <c r="F38" s="1"/>
  <c r="F37" s="1"/>
  <c r="H35"/>
  <c r="H34" s="1"/>
  <c r="H33" s="1"/>
  <c r="G35"/>
  <c r="G34" s="1"/>
  <c r="G33" s="1"/>
  <c r="F35"/>
  <c r="F34" s="1"/>
  <c r="F33" s="1"/>
  <c r="H31"/>
  <c r="H30" s="1"/>
  <c r="G31"/>
  <c r="G30" s="1"/>
  <c r="F31"/>
  <c r="F30" s="1"/>
  <c r="H28"/>
  <c r="G28"/>
  <c r="F28"/>
  <c r="H26"/>
  <c r="G26"/>
  <c r="F26"/>
  <c r="H24"/>
  <c r="G24"/>
  <c r="F24"/>
  <c r="H20"/>
  <c r="H19" s="1"/>
  <c r="G20"/>
  <c r="G19" s="1"/>
  <c r="F20"/>
  <c r="F19" s="1"/>
  <c r="H17"/>
  <c r="H16" s="1"/>
  <c r="G17"/>
  <c r="G16" s="1"/>
  <c r="F17"/>
  <c r="F16" s="1"/>
  <c r="F15" s="1"/>
  <c r="G109" i="7"/>
  <c r="G108" s="1"/>
  <c r="G107" s="1"/>
  <c r="H109"/>
  <c r="H108" s="1"/>
  <c r="H107" s="1"/>
  <c r="F109"/>
  <c r="F108" s="1"/>
  <c r="F107" s="1"/>
  <c r="H105"/>
  <c r="H104" s="1"/>
  <c r="G105"/>
  <c r="G104" s="1"/>
  <c r="F105"/>
  <c r="F104" s="1"/>
  <c r="H102"/>
  <c r="H101" s="1"/>
  <c r="G102"/>
  <c r="G101" s="1"/>
  <c r="F102"/>
  <c r="F101" s="1"/>
  <c r="H97"/>
  <c r="H96" s="1"/>
  <c r="H95" s="1"/>
  <c r="H94" s="1"/>
  <c r="G97"/>
  <c r="G96" s="1"/>
  <c r="G95" s="1"/>
  <c r="G94" s="1"/>
  <c r="F97"/>
  <c r="F96" s="1"/>
  <c r="F95" s="1"/>
  <c r="F94" s="1"/>
  <c r="H92"/>
  <c r="H91" s="1"/>
  <c r="G92"/>
  <c r="G91" s="1"/>
  <c r="F92"/>
  <c r="F91" s="1"/>
  <c r="H86"/>
  <c r="H85" s="1"/>
  <c r="G86"/>
  <c r="G85" s="1"/>
  <c r="F86"/>
  <c r="F85" s="1"/>
  <c r="H83"/>
  <c r="H82" s="1"/>
  <c r="G83"/>
  <c r="G82" s="1"/>
  <c r="F83"/>
  <c r="F82" s="1"/>
  <c r="H75"/>
  <c r="H74" s="1"/>
  <c r="H73" s="1"/>
  <c r="G75"/>
  <c r="G74" s="1"/>
  <c r="G73" s="1"/>
  <c r="H71"/>
  <c r="H70" s="1"/>
  <c r="H69" s="1"/>
  <c r="G71"/>
  <c r="G70" s="1"/>
  <c r="G69" s="1"/>
  <c r="F71"/>
  <c r="F70" s="1"/>
  <c r="F69" s="1"/>
  <c r="H66"/>
  <c r="H65" s="1"/>
  <c r="H64" s="1"/>
  <c r="H63" s="1"/>
  <c r="G66"/>
  <c r="G65" s="1"/>
  <c r="G64" s="1"/>
  <c r="G63" s="1"/>
  <c r="F66"/>
  <c r="F65" s="1"/>
  <c r="F64" s="1"/>
  <c r="F63" s="1"/>
  <c r="H59"/>
  <c r="G59"/>
  <c r="F59"/>
  <c r="H54"/>
  <c r="H53" s="1"/>
  <c r="H46" s="1"/>
  <c r="G54"/>
  <c r="G53" s="1"/>
  <c r="G46" s="1"/>
  <c r="F54"/>
  <c r="F53" s="1"/>
  <c r="H44"/>
  <c r="H43" s="1"/>
  <c r="H42" s="1"/>
  <c r="G44"/>
  <c r="G43" s="1"/>
  <c r="G42" s="1"/>
  <c r="F44"/>
  <c r="F43" s="1"/>
  <c r="F42" s="1"/>
  <c r="H40"/>
  <c r="H39" s="1"/>
  <c r="H38" s="1"/>
  <c r="G40"/>
  <c r="G39" s="1"/>
  <c r="G38" s="1"/>
  <c r="F40"/>
  <c r="F39" s="1"/>
  <c r="F38" s="1"/>
  <c r="H36"/>
  <c r="H35" s="1"/>
  <c r="H34" s="1"/>
  <c r="G36"/>
  <c r="G35" s="1"/>
  <c r="G34" s="1"/>
  <c r="F36"/>
  <c r="F35" s="1"/>
  <c r="F34" s="1"/>
  <c r="H32"/>
  <c r="H31" s="1"/>
  <c r="G32"/>
  <c r="G31" s="1"/>
  <c r="F32"/>
  <c r="F31" s="1"/>
  <c r="H29"/>
  <c r="G29"/>
  <c r="F29"/>
  <c r="H27"/>
  <c r="G27"/>
  <c r="F27"/>
  <c r="H25"/>
  <c r="G25"/>
  <c r="F25"/>
  <c r="H21"/>
  <c r="H20" s="1"/>
  <c r="G21"/>
  <c r="G20" s="1"/>
  <c r="F21"/>
  <c r="F20" s="1"/>
  <c r="H18"/>
  <c r="H17" s="1"/>
  <c r="G18"/>
  <c r="G17" s="1"/>
  <c r="F18"/>
  <c r="F17" s="1"/>
  <c r="F16" s="1"/>
  <c r="F61"/>
  <c r="G61"/>
  <c r="H61"/>
  <c r="F78"/>
  <c r="F77" s="1"/>
  <c r="F76" s="1"/>
  <c r="F75" s="1"/>
  <c r="F74" s="1"/>
  <c r="F73" s="1"/>
  <c r="G78"/>
  <c r="G77" s="1"/>
  <c r="G76" s="1"/>
  <c r="H78"/>
  <c r="H77" s="1"/>
  <c r="H76" s="1"/>
  <c r="F114"/>
  <c r="F113" s="1"/>
  <c r="F112" s="1"/>
  <c r="H114"/>
  <c r="H113" s="1"/>
  <c r="H112" s="1"/>
  <c r="G115"/>
  <c r="G114" s="1"/>
  <c r="G113" s="1"/>
  <c r="G112" s="1"/>
  <c r="H115"/>
  <c r="G119"/>
  <c r="G118" s="1"/>
  <c r="G117" s="1"/>
  <c r="H119"/>
  <c r="H118" s="1"/>
  <c r="H117" s="1"/>
  <c r="I120" i="6"/>
  <c r="I119" s="1"/>
  <c r="I118" s="1"/>
  <c r="I115"/>
  <c r="I114" s="1"/>
  <c r="I113" s="1"/>
  <c r="I110"/>
  <c r="I109" s="1"/>
  <c r="I108" s="1"/>
  <c r="I106"/>
  <c r="I105" s="1"/>
  <c r="I103"/>
  <c r="I102" s="1"/>
  <c r="I98"/>
  <c r="I97" s="1"/>
  <c r="I96" s="1"/>
  <c r="I95" s="1"/>
  <c r="I93"/>
  <c r="I92" s="1"/>
  <c r="I87"/>
  <c r="I86" s="1"/>
  <c r="I84"/>
  <c r="I83" s="1"/>
  <c r="I79"/>
  <c r="I78" s="1"/>
  <c r="I77" s="1"/>
  <c r="I75"/>
  <c r="I74" s="1"/>
  <c r="I73" s="1"/>
  <c r="I70"/>
  <c r="I69" s="1"/>
  <c r="I68" s="1"/>
  <c r="I67" s="1"/>
  <c r="I65"/>
  <c r="I63"/>
  <c r="I58"/>
  <c r="I57" s="1"/>
  <c r="I50" s="1"/>
  <c r="I48"/>
  <c r="I47" s="1"/>
  <c r="I46" s="1"/>
  <c r="I44"/>
  <c r="I43" s="1"/>
  <c r="I42" s="1"/>
  <c r="I40"/>
  <c r="I39" s="1"/>
  <c r="I38" s="1"/>
  <c r="I36"/>
  <c r="I35" s="1"/>
  <c r="I33"/>
  <c r="I31"/>
  <c r="I29"/>
  <c r="I25"/>
  <c r="I24" s="1"/>
  <c r="I22"/>
  <c r="I21" s="1"/>
  <c r="H120"/>
  <c r="H119" s="1"/>
  <c r="H118" s="1"/>
  <c r="H115"/>
  <c r="H114" s="1"/>
  <c r="H113" s="1"/>
  <c r="H110"/>
  <c r="H109" s="1"/>
  <c r="H108" s="1"/>
  <c r="H106"/>
  <c r="H105" s="1"/>
  <c r="H103"/>
  <c r="H102" s="1"/>
  <c r="H98"/>
  <c r="H97" s="1"/>
  <c r="H96" s="1"/>
  <c r="H95" s="1"/>
  <c r="H93"/>
  <c r="H92" s="1"/>
  <c r="H87"/>
  <c r="H86" s="1"/>
  <c r="H84"/>
  <c r="H83" s="1"/>
  <c r="H79"/>
  <c r="H78" s="1"/>
  <c r="H77" s="1"/>
  <c r="H75"/>
  <c r="H74" s="1"/>
  <c r="H73" s="1"/>
  <c r="H70"/>
  <c r="H69" s="1"/>
  <c r="H68" s="1"/>
  <c r="H67" s="1"/>
  <c r="H65"/>
  <c r="H63"/>
  <c r="H58"/>
  <c r="H57" s="1"/>
  <c r="H50" s="1"/>
  <c r="H48"/>
  <c r="H47" s="1"/>
  <c r="H46" s="1"/>
  <c r="H44"/>
  <c r="H43" s="1"/>
  <c r="H42" s="1"/>
  <c r="H40"/>
  <c r="H39" s="1"/>
  <c r="H38" s="1"/>
  <c r="H36"/>
  <c r="H35" s="1"/>
  <c r="H33"/>
  <c r="H31"/>
  <c r="H29"/>
  <c r="H25"/>
  <c r="H24" s="1"/>
  <c r="H22"/>
  <c r="H21" s="1"/>
  <c r="H99" i="10" l="1"/>
  <c r="H98" s="1"/>
  <c r="G68" i="7"/>
  <c r="F63" i="10"/>
  <c r="F62" s="1"/>
  <c r="F99"/>
  <c r="F98" s="1"/>
  <c r="G24" i="7"/>
  <c r="H120" i="9"/>
  <c r="I120"/>
  <c r="H15" i="10"/>
  <c r="G15"/>
  <c r="H23"/>
  <c r="H22" s="1"/>
  <c r="H57"/>
  <c r="H56" s="1"/>
  <c r="H55" s="1"/>
  <c r="I28" i="6"/>
  <c r="G99" i="10"/>
  <c r="G98" s="1"/>
  <c r="F67"/>
  <c r="H80"/>
  <c r="H79" s="1"/>
  <c r="G16" i="7"/>
  <c r="G23" i="10"/>
  <c r="G22" s="1"/>
  <c r="G57"/>
  <c r="G56" s="1"/>
  <c r="G55" s="1"/>
  <c r="F23"/>
  <c r="F22" s="1"/>
  <c r="F14" s="1"/>
  <c r="F120" s="1"/>
  <c r="H81" i="7"/>
  <c r="H80" s="1"/>
  <c r="F57"/>
  <c r="F56" s="1"/>
  <c r="F80" i="10"/>
  <c r="F79" s="1"/>
  <c r="H67"/>
  <c r="F57"/>
  <c r="F56" s="1"/>
  <c r="F55" s="1"/>
  <c r="G67"/>
  <c r="G80"/>
  <c r="G79" s="1"/>
  <c r="I101" i="6"/>
  <c r="I100" s="1"/>
  <c r="G100" i="7"/>
  <c r="G99" s="1"/>
  <c r="G58"/>
  <c r="G57" s="1"/>
  <c r="G56" s="1"/>
  <c r="F100"/>
  <c r="F99" s="1"/>
  <c r="F24"/>
  <c r="F23" s="1"/>
  <c r="F15" s="1"/>
  <c r="H58"/>
  <c r="H57" s="1"/>
  <c r="H56" s="1"/>
  <c r="H100"/>
  <c r="H99" s="1"/>
  <c r="F68"/>
  <c r="F81"/>
  <c r="F80" s="1"/>
  <c r="I27" i="6"/>
  <c r="H62"/>
  <c r="H61" s="1"/>
  <c r="H60" s="1"/>
  <c r="H101"/>
  <c r="H100" s="1"/>
  <c r="I62"/>
  <c r="I61" s="1"/>
  <c r="I60" s="1"/>
  <c r="G23" i="7"/>
  <c r="H28" i="6"/>
  <c r="H27" s="1"/>
  <c r="H68" i="7"/>
  <c r="H82" i="6"/>
  <c r="H81" s="1"/>
  <c r="H20"/>
  <c r="H16" i="7"/>
  <c r="H24"/>
  <c r="H23" s="1"/>
  <c r="G81"/>
  <c r="G80" s="1"/>
  <c r="I72" i="6"/>
  <c r="I20"/>
  <c r="I82"/>
  <c r="I81" s="1"/>
  <c r="H72"/>
  <c r="G15" i="9" l="1"/>
  <c r="G15" i="7"/>
  <c r="G121" s="1"/>
  <c r="H14" i="10"/>
  <c r="G14"/>
  <c r="I19" i="6"/>
  <c r="I18" s="1"/>
  <c r="H19"/>
  <c r="H122" s="1"/>
  <c r="H15" i="9"/>
  <c r="H15" i="7"/>
  <c r="H121" s="1"/>
  <c r="F121"/>
  <c r="I122" i="6" l="1"/>
  <c r="I15" i="9"/>
  <c r="H18" i="6"/>
  <c r="G120"/>
  <c r="G119" s="1"/>
  <c r="G118" s="1"/>
  <c r="G116"/>
  <c r="G115" s="1"/>
  <c r="G114" s="1"/>
  <c r="G113" s="1"/>
  <c r="G110"/>
  <c r="G109" s="1"/>
  <c r="G108" s="1"/>
  <c r="G106"/>
  <c r="G105" s="1"/>
  <c r="G103"/>
  <c r="G102" s="1"/>
  <c r="G98"/>
  <c r="G97" s="1"/>
  <c r="G96" s="1"/>
  <c r="G95" s="1"/>
  <c r="G93"/>
  <c r="G92" s="1"/>
  <c r="G87"/>
  <c r="G86" s="1"/>
  <c r="G84"/>
  <c r="G83" s="1"/>
  <c r="G79"/>
  <c r="G78" s="1"/>
  <c r="G77" s="1"/>
  <c r="G75"/>
  <c r="G74" s="1"/>
  <c r="G73" s="1"/>
  <c r="G70"/>
  <c r="G69" s="1"/>
  <c r="G68" s="1"/>
  <c r="G67" s="1"/>
  <c r="G63"/>
  <c r="G58"/>
  <c r="G57" s="1"/>
  <c r="G48"/>
  <c r="G47" s="1"/>
  <c r="G46" s="1"/>
  <c r="G44"/>
  <c r="G43" s="1"/>
  <c r="G42" s="1"/>
  <c r="G40"/>
  <c r="G39" s="1"/>
  <c r="G38" s="1"/>
  <c r="G36"/>
  <c r="G35" s="1"/>
  <c r="G33"/>
  <c r="G31"/>
  <c r="G29"/>
  <c r="G25"/>
  <c r="G24" s="1"/>
  <c r="G22"/>
  <c r="G21" s="1"/>
  <c r="G20" s="1"/>
  <c r="G28" l="1"/>
  <c r="G72"/>
  <c r="G62"/>
  <c r="G61" s="1"/>
  <c r="G60" s="1"/>
  <c r="G82"/>
  <c r="G81" s="1"/>
  <c r="G27"/>
  <c r="G19" s="1"/>
  <c r="G101"/>
  <c r="G100" s="1"/>
  <c r="G18" l="1"/>
  <c r="G122"/>
</calcChain>
</file>

<file path=xl/sharedStrings.xml><?xml version="1.0" encoding="utf-8"?>
<sst xmlns="http://schemas.openxmlformats.org/spreadsheetml/2006/main" count="2057" uniqueCount="167">
  <si>
    <t>рублей</t>
  </si>
  <si>
    <t>Наименование</t>
  </si>
  <si>
    <t>ГРБС</t>
  </si>
  <si>
    <t>Рз</t>
  </si>
  <si>
    <t>Пр</t>
  </si>
  <si>
    <t>ЦСР</t>
  </si>
  <si>
    <t>ВР</t>
  </si>
  <si>
    <t xml:space="preserve">Сумма на </t>
  </si>
  <si>
    <t>Общегосударственные вопросы</t>
  </si>
  <si>
    <t>01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</si>
  <si>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</si>
  <si>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</si>
  <si>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</si>
  <si>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</si>
  <si>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</si>
  <si>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</si>
  <si>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100</t>
  </si>
  <si>
    <t>120</t>
  </si>
  <si>
    <t>200</t>
  </si>
  <si>
    <t>240</t>
  </si>
  <si>
    <t>800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</si>
  <si>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 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</si>
  <si>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</si>
  <si>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</si>
  <si>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Уплата налогов, сборов и иных платежей</t>
  </si>
  <si>
    <t>06</t>
  </si>
  <si>
    <t>07</t>
  </si>
  <si>
    <t>Закупка товаров, работ и услуг для государственных (муниципальных) нужд</t>
  </si>
  <si>
    <t>Межбюджетные трансферты</t>
  </si>
  <si>
    <t>Национальная оборона</t>
  </si>
  <si>
    <t>02</t>
  </si>
  <si>
    <t>Мобилизационная и вневойсковая подготовка</t>
  </si>
  <si>
    <t>Осуществление  первичноого воинского учета на территориях, где отсутствуют военные комиссариаты 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</si>
  <si>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</si>
  <si>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09</t>
  </si>
  <si>
    <t>300</t>
  </si>
  <si>
    <t>Национальная экономика</t>
  </si>
  <si>
    <t>05</t>
  </si>
  <si>
    <t>08</t>
  </si>
  <si>
    <t>Иные межбюджетные трансферты</t>
  </si>
  <si>
    <t>12</t>
  </si>
  <si>
    <t>Резервные средства</t>
  </si>
  <si>
    <t>Образование</t>
  </si>
  <si>
    <t>Культура</t>
  </si>
  <si>
    <t>10</t>
  </si>
  <si>
    <t>Публичные нормативные социальные выплаты гражданам</t>
  </si>
  <si>
    <t>11</t>
  </si>
  <si>
    <t>Мероприятия по работе с семьей, детьми и молодежью</t>
  </si>
  <si>
    <t>Резервные фонды</t>
  </si>
  <si>
    <t>ИТОГО</t>
  </si>
  <si>
    <t>Информационное обеспечение деятельности органов местного самоуправления</t>
  </si>
  <si>
    <t>70 0 00 80070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</si>
  <si>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</si>
  <si>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Мероприятия по землеустройству и землепользованию</t>
  </si>
  <si>
    <t>Молодежная политика и оздоровление детей</t>
  </si>
  <si>
    <t>Обеспечение деятельности главы муниципального образования</t>
  </si>
  <si>
    <t>Мероприятия в сфере пожарной безопасности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</si>
  <si>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</si>
  <si>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Обеспечение сохранности автомобильных дорог местного значения и условий безопасности движения по ним</t>
  </si>
  <si>
    <t>Организация и обеспечение освещения улиц</t>
  </si>
  <si>
    <t>Организация и содержание мест захоронений (кладбищ)</t>
  </si>
  <si>
    <t>Мероприятия по благоустройству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</si>
  <si>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</si>
  <si>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Дворцы и Дома культуры, клубы, выставочные залы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</si>
  <si>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</si>
  <si>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выплату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</si>
  <si>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</si>
  <si>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70 0 00 84200</t>
  </si>
  <si>
    <t>Резервные фонды местных администраций</t>
  </si>
  <si>
    <t>Обеспечение пожарной безопасности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</si>
  <si>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</si>
  <si>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</si>
  <si>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</si>
  <si>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 xml:space="preserve">Культура и кинематография </t>
  </si>
  <si>
    <t xml:space="preserve">08 </t>
  </si>
  <si>
    <t>Социальное обеспечение и иные выплаты населению</t>
  </si>
  <si>
    <t>870</t>
  </si>
  <si>
    <t>850</t>
  </si>
  <si>
    <t>500</t>
  </si>
  <si>
    <t>540</t>
  </si>
  <si>
    <t>70 0 00 83030</t>
  </si>
  <si>
    <t>310</t>
  </si>
  <si>
    <t>016</t>
  </si>
  <si>
    <t>16 0 12 51180</t>
  </si>
  <si>
    <t>16 0 71 80480</t>
  </si>
  <si>
    <t>16 0 81 82450</t>
  </si>
  <si>
    <t>16 0 91 82300</t>
  </si>
  <si>
    <t>2021 год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</si>
  <si>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</si>
  <si>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Обеспечение проведения выборов и референдумов </t>
  </si>
  <si>
    <t xml:space="preserve">Организация и проведение выборов и референдумов </t>
  </si>
  <si>
    <t>Специальные расходы</t>
  </si>
  <si>
    <t>Условно утвержденные расходы</t>
  </si>
  <si>
    <t>99</t>
  </si>
  <si>
    <t>70 0 00 80080</t>
  </si>
  <si>
    <t>990</t>
  </si>
  <si>
    <t>70 0 00 80060</t>
  </si>
  <si>
    <t>880</t>
  </si>
  <si>
    <t>900</t>
  </si>
  <si>
    <t xml:space="preserve">     СЕВСКОГО МУНИЦИПАЛЬНОГО РАЙОНА БРЯНСКОЙ ОБЛАСТИ НА 2020 ГОД И ПЛАНОВЫЙ ПЕРИОД 2021 И 2022 ГОДОВ</t>
  </si>
  <si>
    <t>2022 год</t>
  </si>
  <si>
    <t>13</t>
  </si>
  <si>
    <t>Другие общегосударственные вопросы</t>
  </si>
  <si>
    <t>70 0 00 80800</t>
  </si>
  <si>
    <t>Дорожное хозяйство (дорожные фонды)</t>
  </si>
  <si>
    <t>Социальные выплаты гражданам, кроме публичных нормативных социальных выплат</t>
  </si>
  <si>
    <t>Мероприятия, направленные на укрепление здоровья населения</t>
  </si>
  <si>
    <r>
      <t>16 0 81</t>
    </r>
    <r>
      <rPr>
        <sz val="14"/>
        <rFont val="Times New Roman"/>
        <family val="1"/>
        <charset val="204"/>
      </rPr>
      <t xml:space="preserve"> 82500</t>
    </r>
  </si>
  <si>
    <t>320</t>
  </si>
  <si>
    <t xml:space="preserve">Социальное обеспечение и иные выплаты населению </t>
  </si>
  <si>
    <t>"О внесении изменений в решение Подлесно-Новосельского сельского Совета народных депутатов</t>
  </si>
  <si>
    <t>"О бюджете Подлесно-Новосельского сельского поселения Севского муниципального района Брянской</t>
  </si>
  <si>
    <t>Подлесно-Новосельская сельская администрация</t>
  </si>
  <si>
    <t>024</t>
  </si>
  <si>
    <t>24 0 51 81710</t>
  </si>
  <si>
    <t>24 0 12 51180</t>
  </si>
  <si>
    <t>24 0 11 80010</t>
  </si>
  <si>
    <t>24 0 11 80040</t>
  </si>
  <si>
    <t>24 0 11 84400</t>
  </si>
  <si>
    <t>24 0 21 81140</t>
  </si>
  <si>
    <t>24 0 31 83740</t>
  </si>
  <si>
    <t>24 0 41 80910</t>
  </si>
  <si>
    <t>24 0 51 81690</t>
  </si>
  <si>
    <t>240 51 81710</t>
  </si>
  <si>
    <t>24 0 51 81730</t>
  </si>
  <si>
    <t>240 51 81730</t>
  </si>
  <si>
    <t>24 0 61 82360</t>
  </si>
  <si>
    <t>24 0 71 84260</t>
  </si>
  <si>
    <t>24 0 81 82300</t>
  </si>
  <si>
    <t>Физическая культура и спорт</t>
  </si>
  <si>
    <t>О внесении изменений в решение Подлесно-Новосельского сельского Совета народных депутатов</t>
  </si>
  <si>
    <t>О бюджете Подлесно-Новосельского сельского поселения Севского муниципального района Брянской</t>
  </si>
  <si>
    <t xml:space="preserve">           ВЕДОМСТВЕННАЯ СТРУКТУРА РАСХОДОВ БЮДЖЕТА ПОДЛЕСНО-НОВОСЕЛЬСКОГО СЕЛЬСКОГО ПОСЕЛЕНИЯ</t>
  </si>
  <si>
    <t>24 0 51 S5870</t>
  </si>
  <si>
    <t>Реализация программ (проектов) инициативного бюджетирования муниципальных образований Брянской области на 2020 год</t>
  </si>
  <si>
    <t>Информационное освещение деятельности органов местного самоуправления</t>
  </si>
  <si>
    <t>Опубликование нормативных правовых актов муниципальных образований и иной официальной информации</t>
  </si>
  <si>
    <t>области на 2021 год и плановый период 2022 и 2023 годов"</t>
  </si>
  <si>
    <t>2023 год</t>
  </si>
  <si>
    <t>Распределение бюджетных ассигнований по разделам, подразделам, целевым статьям, группам (группам и подгруппам) видов расходов по Подлесно-Новосельскому сельскому поселению Севского муниципального района Брянской области на 2021 год и плановый период 2022 и 2023 годов</t>
  </si>
  <si>
    <t xml:space="preserve"> "О бюджете Подлесно-Новосельского сельского поселения  Севского муниципального района  Брянской области на 2021 год и плановый перид 2022-2023 годов"</t>
  </si>
  <si>
    <t xml:space="preserve">     СЕВСКОГО МУНИЦИПАЛЬНОГО РАЙОНА БРЯНСКОЙ ОБЛАСТИ НА 2021 ГОД И ПЛАНОВЫЙ ПЕРИОД 2022 И 2023 ГОДОВ</t>
  </si>
  <si>
    <t>Подлесно-Новосельского сельского Совета народных депутатов  от ..2021 г. № -</t>
  </si>
  <si>
    <t>области на 2021 год и плановый период 2022 и 2023 годов"от 14.12.2020 №36</t>
  </si>
  <si>
    <t xml:space="preserve">Подлесно-Новосельского сельского Совета народных депутатов  от ____2021 г. № </t>
  </si>
  <si>
    <t xml:space="preserve">Подлесно-Новосельского сельского Совета народных депутатов  от __.2021 г. № </t>
  </si>
  <si>
    <t xml:space="preserve">Подлесно-Новосельского сельского Совета народных депутатов  от ____.2021 г. № </t>
  </si>
  <si>
    <t>240 11 80070</t>
  </si>
  <si>
    <t>24 0 11 80070</t>
  </si>
  <si>
    <t>24 0 11 80100</t>
  </si>
  <si>
    <t>Приложение № 2. 1  к решению</t>
  </si>
  <si>
    <t>Приложение №  3.1 к решению</t>
  </si>
  <si>
    <t>Приложение № 3  к решению</t>
  </si>
  <si>
    <t>2 0 11 80070</t>
  </si>
  <si>
    <t>спортивные мероприятия</t>
  </si>
  <si>
    <t>24 0 71 80480</t>
  </si>
  <si>
    <t>722,,87</t>
  </si>
  <si>
    <t>Приложение № 2  к решению</t>
  </si>
  <si>
    <t>в редакции от 23.07.21 №46</t>
  </si>
  <si>
    <t>области на 2021 год и плановый период 2022 и 2023 годов"от14.12.2020 №36 в редакции от 23.07.21 №46</t>
  </si>
  <si>
    <t>"О бюджете Подлесно-Новосельского сельского поселения Севского муниципального района Брянской области</t>
  </si>
  <si>
    <t>области на 2021 год и плановый период 2022 и 2023 годов" от 14.12.2020г №36 в релдакции от 23.07.21 №46</t>
  </si>
  <si>
    <t>области на 2021 год и плановый период 2022 и 2023годов" от 14.12.2020г №36 в редакции от 23.07.21 №46</t>
  </si>
  <si>
    <t>Приложение № 6.2.</t>
  </si>
  <si>
    <t>Приложение № 6.2.1</t>
  </si>
  <si>
    <t>Приложение № 6.1.2</t>
  </si>
  <si>
    <t>Приложение № 6.1.2.1</t>
  </si>
</sst>
</file>

<file path=xl/styles.xml><?xml version="1.0" encoding="utf-8"?>
<styleSheet xmlns="http://schemas.openxmlformats.org/spreadsheetml/2006/main">
  <numFmts count="4">
    <numFmt numFmtId="164" formatCode="#,##0.00_р_."/>
    <numFmt numFmtId="165" formatCode="#,##0.00_ ;[Red]\-#,##0.00\ "/>
    <numFmt numFmtId="166" formatCode="#,##0.00_ ;\-#,##0.00\ "/>
    <numFmt numFmtId="167" formatCode="#,##0.00\ _₽"/>
  </numFmts>
  <fonts count="5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40"/>
      <name val="Times New Roman"/>
      <family val="1"/>
      <charset val="204"/>
    </font>
    <font>
      <sz val="14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b/>
      <i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/>
    </xf>
    <xf numFmtId="164" fontId="0" fillId="0" borderId="0" xfId="0" applyNumberFormat="1"/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wrapText="1"/>
    </xf>
    <xf numFmtId="0" fontId="6" fillId="0" borderId="0" xfId="0" applyFont="1"/>
    <xf numFmtId="0" fontId="5" fillId="0" borderId="4" xfId="0" applyFont="1" applyBorder="1"/>
    <xf numFmtId="0" fontId="9" fillId="0" borderId="0" xfId="0" applyFont="1"/>
    <xf numFmtId="2" fontId="0" fillId="0" borderId="0" xfId="0" applyNumberFormat="1"/>
    <xf numFmtId="0" fontId="5" fillId="0" borderId="4" xfId="0" applyFont="1" applyFill="1" applyBorder="1"/>
    <xf numFmtId="0" fontId="9" fillId="0" borderId="0" xfId="0" applyFont="1" applyFill="1"/>
    <xf numFmtId="2" fontId="5" fillId="0" borderId="4" xfId="0" applyNumberFormat="1" applyFont="1" applyFill="1" applyBorder="1"/>
    <xf numFmtId="2" fontId="5" fillId="0" borderId="0" xfId="0" applyNumberFormat="1" applyFont="1" applyFill="1"/>
    <xf numFmtId="0" fontId="2" fillId="0" borderId="5" xfId="0" applyFont="1" applyFill="1" applyBorder="1" applyAlignment="1">
      <alignment horizontal="left" wrapText="1"/>
    </xf>
    <xf numFmtId="0" fontId="0" fillId="3" borderId="0" xfId="0" applyFill="1"/>
    <xf numFmtId="0" fontId="8" fillId="0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49" fontId="3" fillId="0" borderId="4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4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8" fillId="3" borderId="1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49" fontId="10" fillId="0" borderId="4" xfId="0" applyNumberFormat="1" applyFont="1" applyBorder="1" applyAlignment="1">
      <alignment horizontal="center"/>
    </xf>
    <xf numFmtId="0" fontId="3" fillId="4" borderId="4" xfId="0" applyFont="1" applyFill="1" applyBorder="1" applyAlignment="1">
      <alignment horizontal="left" wrapText="1"/>
    </xf>
    <xf numFmtId="0" fontId="5" fillId="0" borderId="0" xfId="0" applyFont="1"/>
    <xf numFmtId="164" fontId="5" fillId="0" borderId="0" xfId="0" applyNumberFormat="1" applyFont="1"/>
    <xf numFmtId="2" fontId="5" fillId="0" borderId="0" xfId="0" applyNumberFormat="1" applyFont="1"/>
    <xf numFmtId="49" fontId="8" fillId="0" borderId="4" xfId="0" applyNumberFormat="1" applyFont="1" applyBorder="1" applyAlignment="1">
      <alignment horizontal="center"/>
    </xf>
    <xf numFmtId="0" fontId="11" fillId="3" borderId="0" xfId="0" applyFont="1" applyFill="1"/>
    <xf numFmtId="0" fontId="8" fillId="3" borderId="1" xfId="0" applyFont="1" applyFill="1" applyBorder="1" applyAlignment="1">
      <alignment wrapText="1"/>
    </xf>
    <xf numFmtId="0" fontId="11" fillId="3" borderId="0" xfId="0" applyFont="1" applyFill="1" applyAlignment="1"/>
    <xf numFmtId="49" fontId="1" fillId="0" borderId="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wrapText="1"/>
    </xf>
    <xf numFmtId="0" fontId="0" fillId="3" borderId="0" xfId="0" applyFont="1" applyFill="1"/>
    <xf numFmtId="167" fontId="8" fillId="0" borderId="4" xfId="0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0" fontId="12" fillId="4" borderId="4" xfId="0" applyFont="1" applyFill="1" applyBorder="1" applyAlignment="1">
      <alignment horizontal="left" wrapText="1"/>
    </xf>
    <xf numFmtId="49" fontId="12" fillId="0" borderId="4" xfId="0" applyNumberFormat="1" applyFont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0" fontId="13" fillId="4" borderId="4" xfId="0" applyFont="1" applyFill="1" applyBorder="1" applyAlignment="1">
      <alignment horizontal="left" wrapText="1"/>
    </xf>
    <xf numFmtId="49" fontId="13" fillId="0" borderId="4" xfId="0" applyNumberFormat="1" applyFont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right"/>
    </xf>
    <xf numFmtId="167" fontId="13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4" fillId="3" borderId="0" xfId="0" applyFont="1" applyFill="1"/>
    <xf numFmtId="0" fontId="18" fillId="0" borderId="0" xfId="0" applyFont="1"/>
    <xf numFmtId="4" fontId="19" fillId="0" borderId="4" xfId="0" applyNumberFormat="1" applyFont="1" applyBorder="1" applyAlignment="1">
      <alignment horizontal="right"/>
    </xf>
    <xf numFmtId="4" fontId="20" fillId="0" borderId="4" xfId="0" applyNumberFormat="1" applyFont="1" applyBorder="1" applyAlignment="1">
      <alignment horizontal="right"/>
    </xf>
    <xf numFmtId="4" fontId="16" fillId="0" borderId="4" xfId="0" applyNumberFormat="1" applyFont="1" applyBorder="1" applyAlignment="1">
      <alignment horizontal="right"/>
    </xf>
    <xf numFmtId="164" fontId="21" fillId="0" borderId="4" xfId="0" applyNumberFormat="1" applyFont="1" applyFill="1" applyBorder="1" applyAlignment="1">
      <alignment horizontal="right"/>
    </xf>
    <xf numFmtId="2" fontId="22" fillId="2" borderId="4" xfId="0" applyNumberFormat="1" applyFont="1" applyFill="1" applyBorder="1" applyAlignment="1">
      <alignment horizontal="right"/>
    </xf>
    <xf numFmtId="164" fontId="23" fillId="0" borderId="4" xfId="0" applyNumberFormat="1" applyFont="1" applyFill="1" applyBorder="1" applyAlignment="1">
      <alignment horizontal="right"/>
    </xf>
    <xf numFmtId="4" fontId="19" fillId="0" borderId="4" xfId="0" applyNumberFormat="1" applyFont="1" applyFill="1" applyBorder="1" applyAlignment="1">
      <alignment horizontal="right"/>
    </xf>
    <xf numFmtId="164" fontId="19" fillId="0" borderId="4" xfId="0" applyNumberFormat="1" applyFont="1" applyFill="1" applyBorder="1" applyAlignment="1">
      <alignment horizontal="right"/>
    </xf>
    <xf numFmtId="164" fontId="16" fillId="0" borderId="4" xfId="0" applyNumberFormat="1" applyFont="1" applyFill="1" applyBorder="1" applyAlignment="1">
      <alignment horizontal="right"/>
    </xf>
    <xf numFmtId="4" fontId="21" fillId="3" borderId="4" xfId="0" applyNumberFormat="1" applyFont="1" applyFill="1" applyBorder="1" applyAlignment="1">
      <alignment horizontal="right"/>
    </xf>
    <xf numFmtId="4" fontId="19" fillId="3" borderId="4" xfId="0" applyNumberFormat="1" applyFont="1" applyFill="1" applyBorder="1" applyAlignment="1">
      <alignment horizontal="right"/>
    </xf>
    <xf numFmtId="4" fontId="21" fillId="0" borderId="4" xfId="0" applyNumberFormat="1" applyFont="1" applyFill="1" applyBorder="1" applyAlignment="1">
      <alignment horizontal="right"/>
    </xf>
    <xf numFmtId="164" fontId="24" fillId="0" borderId="4" xfId="0" applyNumberFormat="1" applyFont="1" applyFill="1" applyBorder="1" applyAlignment="1">
      <alignment horizontal="right"/>
    </xf>
    <xf numFmtId="164" fontId="25" fillId="0" borderId="4" xfId="0" applyNumberFormat="1" applyFont="1" applyFill="1" applyBorder="1" applyAlignment="1">
      <alignment horizontal="right"/>
    </xf>
    <xf numFmtId="0" fontId="26" fillId="0" borderId="3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/>
    </xf>
    <xf numFmtId="164" fontId="20" fillId="0" borderId="4" xfId="0" applyNumberFormat="1" applyFont="1" applyBorder="1" applyAlignment="1">
      <alignment horizontal="center"/>
    </xf>
    <xf numFmtId="1" fontId="20" fillId="0" borderId="4" xfId="0" applyNumberFormat="1" applyFont="1" applyBorder="1" applyAlignment="1">
      <alignment horizontal="center"/>
    </xf>
    <xf numFmtId="0" fontId="20" fillId="0" borderId="5" xfId="0" applyFont="1" applyBorder="1" applyAlignment="1">
      <alignment horizontal="left" wrapText="1"/>
    </xf>
    <xf numFmtId="0" fontId="20" fillId="0" borderId="4" xfId="0" applyFont="1" applyBorder="1" applyAlignment="1">
      <alignment wrapText="1"/>
    </xf>
    <xf numFmtId="49" fontId="16" fillId="0" borderId="4" xfId="0" applyNumberFormat="1" applyFont="1" applyBorder="1" applyAlignment="1">
      <alignment horizontal="center"/>
    </xf>
    <xf numFmtId="0" fontId="21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wrapText="1"/>
    </xf>
    <xf numFmtId="0" fontId="22" fillId="2" borderId="4" xfId="0" applyFont="1" applyFill="1" applyBorder="1" applyAlignment="1">
      <alignment horizontal="left" vertical="top" wrapText="1"/>
    </xf>
    <xf numFmtId="164" fontId="22" fillId="2" borderId="4" xfId="0" applyNumberFormat="1" applyFont="1" applyFill="1" applyBorder="1" applyAlignment="1">
      <alignment horizontal="center"/>
    </xf>
    <xf numFmtId="1" fontId="22" fillId="2" borderId="4" xfId="0" applyNumberFormat="1" applyFont="1" applyFill="1" applyBorder="1" applyAlignment="1">
      <alignment horizontal="center"/>
    </xf>
    <xf numFmtId="0" fontId="22" fillId="2" borderId="5" xfId="0" applyFont="1" applyFill="1" applyBorder="1" applyAlignment="1">
      <alignment wrapText="1"/>
    </xf>
    <xf numFmtId="0" fontId="27" fillId="0" borderId="4" xfId="0" applyFont="1" applyFill="1" applyBorder="1" applyAlignment="1">
      <alignment horizontal="left" wrapText="1"/>
    </xf>
    <xf numFmtId="49" fontId="27" fillId="0" borderId="4" xfId="0" applyNumberFormat="1" applyFont="1" applyBorder="1" applyAlignment="1">
      <alignment horizontal="center"/>
    </xf>
    <xf numFmtId="164" fontId="27" fillId="0" borderId="4" xfId="0" applyNumberFormat="1" applyFont="1" applyFill="1" applyBorder="1" applyAlignment="1">
      <alignment horizontal="center"/>
    </xf>
    <xf numFmtId="1" fontId="27" fillId="0" borderId="4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1" fontId="16" fillId="0" borderId="4" xfId="0" applyNumberFormat="1" applyFont="1" applyFill="1" applyBorder="1" applyAlignment="1">
      <alignment horizontal="center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vertical="top"/>
    </xf>
    <xf numFmtId="0" fontId="27" fillId="0" borderId="4" xfId="0" applyFont="1" applyFill="1" applyBorder="1" applyAlignment="1">
      <alignment horizontal="left" vertical="top" wrapText="1"/>
    </xf>
    <xf numFmtId="49" fontId="27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wrapText="1"/>
    </xf>
    <xf numFmtId="49" fontId="16" fillId="0" borderId="4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1" fontId="20" fillId="0" borderId="4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left" wrapText="1"/>
    </xf>
    <xf numFmtId="49" fontId="20" fillId="0" borderId="6" xfId="0" applyNumberFormat="1" applyFont="1" applyBorder="1" applyAlignment="1">
      <alignment horizontal="center"/>
    </xf>
    <xf numFmtId="0" fontId="17" fillId="0" borderId="4" xfId="0" applyFont="1" applyBorder="1" applyAlignment="1"/>
    <xf numFmtId="0" fontId="17" fillId="0" borderId="0" xfId="0" applyFont="1" applyAlignment="1"/>
    <xf numFmtId="49" fontId="16" fillId="0" borderId="6" xfId="0" applyNumberFormat="1" applyFont="1" applyBorder="1" applyAlignment="1">
      <alignment horizontal="center"/>
    </xf>
    <xf numFmtId="0" fontId="20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3" fontId="16" fillId="0" borderId="4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vertical="top" wrapText="1"/>
    </xf>
    <xf numFmtId="0" fontId="16" fillId="3" borderId="4" xfId="0" applyFont="1" applyFill="1" applyBorder="1" applyAlignment="1">
      <alignment wrapText="1"/>
    </xf>
    <xf numFmtId="0" fontId="16" fillId="4" borderId="4" xfId="0" applyFont="1" applyFill="1" applyBorder="1" applyAlignment="1">
      <alignment horizontal="left" wrapText="1"/>
    </xf>
    <xf numFmtId="0" fontId="16" fillId="0" borderId="4" xfId="0" applyFont="1" applyBorder="1" applyAlignment="1">
      <alignment wrapText="1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wrapText="1"/>
    </xf>
    <xf numFmtId="0" fontId="16" fillId="0" borderId="4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vertical="top" wrapText="1"/>
    </xf>
    <xf numFmtId="0" fontId="19" fillId="3" borderId="4" xfId="0" applyFont="1" applyFill="1" applyBorder="1" applyAlignment="1">
      <alignment wrapText="1"/>
    </xf>
    <xf numFmtId="0" fontId="20" fillId="4" borderId="4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wrapText="1"/>
    </xf>
    <xf numFmtId="49" fontId="28" fillId="0" borderId="4" xfId="0" applyNumberFormat="1" applyFont="1" applyBorder="1" applyAlignment="1">
      <alignment horizontal="center"/>
    </xf>
    <xf numFmtId="49" fontId="19" fillId="0" borderId="4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left" wrapText="1"/>
    </xf>
    <xf numFmtId="0" fontId="21" fillId="0" borderId="4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wrapText="1"/>
    </xf>
    <xf numFmtId="0" fontId="24" fillId="4" borderId="4" xfId="0" applyFont="1" applyFill="1" applyBorder="1" applyAlignment="1">
      <alignment horizontal="left" wrapText="1"/>
    </xf>
    <xf numFmtId="49" fontId="24" fillId="0" borderId="4" xfId="0" applyNumberFormat="1" applyFont="1" applyBorder="1" applyAlignment="1">
      <alignment horizontal="center"/>
    </xf>
    <xf numFmtId="49" fontId="24" fillId="0" borderId="4" xfId="0" applyNumberFormat="1" applyFont="1" applyFill="1" applyBorder="1" applyAlignment="1">
      <alignment horizontal="center"/>
    </xf>
    <xf numFmtId="0" fontId="25" fillId="4" borderId="4" xfId="0" applyFont="1" applyFill="1" applyBorder="1" applyAlignment="1">
      <alignment horizontal="left" wrapText="1"/>
    </xf>
    <xf numFmtId="49" fontId="25" fillId="0" borderId="4" xfId="0" applyNumberFormat="1" applyFont="1" applyBorder="1" applyAlignment="1">
      <alignment horizontal="center"/>
    </xf>
    <xf numFmtId="49" fontId="25" fillId="0" borderId="4" xfId="0" applyNumberFormat="1" applyFont="1" applyFill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0" fontId="20" fillId="0" borderId="4" xfId="0" applyFont="1" applyFill="1" applyBorder="1" applyAlignment="1">
      <alignment horizontal="left" wrapText="1"/>
    </xf>
    <xf numFmtId="166" fontId="19" fillId="0" borderId="4" xfId="0" applyNumberFormat="1" applyFont="1" applyBorder="1" applyAlignment="1">
      <alignment horizontal="right"/>
    </xf>
    <xf numFmtId="165" fontId="19" fillId="3" borderId="4" xfId="0" applyNumberFormat="1" applyFont="1" applyFill="1" applyBorder="1" applyAlignment="1">
      <alignment horizontal="right"/>
    </xf>
    <xf numFmtId="0" fontId="21" fillId="0" borderId="1" xfId="0" applyFont="1" applyBorder="1" applyAlignment="1">
      <alignment horizontal="left" vertical="center" wrapText="1"/>
    </xf>
    <xf numFmtId="0" fontId="30" fillId="5" borderId="4" xfId="0" applyFont="1" applyFill="1" applyBorder="1" applyAlignment="1">
      <alignment horizontal="left" vertical="top" wrapText="1"/>
    </xf>
    <xf numFmtId="164" fontId="15" fillId="5" borderId="4" xfId="0" applyNumberFormat="1" applyFont="1" applyFill="1" applyBorder="1" applyAlignment="1">
      <alignment horizontal="center"/>
    </xf>
    <xf numFmtId="1" fontId="15" fillId="5" borderId="4" xfId="0" applyNumberFormat="1" applyFont="1" applyFill="1" applyBorder="1" applyAlignment="1">
      <alignment horizontal="center"/>
    </xf>
    <xf numFmtId="2" fontId="15" fillId="5" borderId="4" xfId="0" applyNumberFormat="1" applyFont="1" applyFill="1" applyBorder="1" applyAlignment="1">
      <alignment horizontal="right"/>
    </xf>
    <xf numFmtId="0" fontId="30" fillId="5" borderId="5" xfId="0" applyFont="1" applyFill="1" applyBorder="1" applyAlignment="1">
      <alignment wrapText="1"/>
    </xf>
    <xf numFmtId="0" fontId="33" fillId="0" borderId="0" xfId="0" applyFont="1" applyAlignment="1">
      <alignment wrapText="1"/>
    </xf>
    <xf numFmtId="0" fontId="34" fillId="0" borderId="4" xfId="0" applyFont="1" applyFill="1" applyBorder="1" applyAlignment="1">
      <alignment horizontal="left" vertical="top" wrapText="1"/>
    </xf>
    <xf numFmtId="0" fontId="32" fillId="0" borderId="5" xfId="0" applyFont="1" applyFill="1" applyBorder="1" applyAlignment="1">
      <alignment horizontal="left" wrapText="1"/>
    </xf>
    <xf numFmtId="0" fontId="32" fillId="0" borderId="5" xfId="0" applyFont="1" applyFill="1" applyBorder="1" applyAlignment="1">
      <alignment wrapText="1"/>
    </xf>
    <xf numFmtId="0" fontId="31" fillId="0" borderId="5" xfId="0" applyFont="1" applyBorder="1" applyAlignment="1">
      <alignment horizontal="left" wrapText="1"/>
    </xf>
    <xf numFmtId="0" fontId="31" fillId="0" borderId="4" xfId="0" applyFont="1" applyBorder="1" applyAlignment="1">
      <alignment wrapText="1"/>
    </xf>
    <xf numFmtId="0" fontId="34" fillId="0" borderId="5" xfId="0" applyFont="1" applyFill="1" applyBorder="1" applyAlignment="1">
      <alignment wrapText="1"/>
    </xf>
    <xf numFmtId="0" fontId="34" fillId="0" borderId="5" xfId="0" applyFont="1" applyFill="1" applyBorder="1" applyAlignment="1">
      <alignment horizontal="left" wrapText="1"/>
    </xf>
    <xf numFmtId="0" fontId="34" fillId="0" borderId="4" xfId="0" applyFont="1" applyFill="1" applyBorder="1" applyAlignment="1">
      <alignment horizontal="left" vertical="top"/>
    </xf>
    <xf numFmtId="0" fontId="35" fillId="0" borderId="4" xfId="0" applyFont="1" applyFill="1" applyBorder="1" applyAlignment="1">
      <alignment horizontal="left" vertical="top" wrapText="1"/>
    </xf>
    <xf numFmtId="0" fontId="32" fillId="0" borderId="4" xfId="0" applyFont="1" applyFill="1" applyBorder="1" applyAlignment="1">
      <alignment wrapText="1"/>
    </xf>
    <xf numFmtId="0" fontId="31" fillId="0" borderId="5" xfId="0" applyFont="1" applyFill="1" applyBorder="1" applyAlignment="1">
      <alignment horizontal="left" wrapText="1"/>
    </xf>
    <xf numFmtId="0" fontId="31" fillId="0" borderId="1" xfId="0" applyFont="1" applyFill="1" applyBorder="1" applyAlignment="1">
      <alignment wrapText="1"/>
    </xf>
    <xf numFmtId="0" fontId="32" fillId="0" borderId="1" xfId="0" applyFont="1" applyFill="1" applyBorder="1" applyAlignment="1">
      <alignment wrapText="1"/>
    </xf>
    <xf numFmtId="0" fontId="31" fillId="3" borderId="1" xfId="0" applyFont="1" applyFill="1" applyBorder="1" applyAlignment="1">
      <alignment vertical="top" wrapText="1"/>
    </xf>
    <xf numFmtId="0" fontId="32" fillId="3" borderId="4" xfId="0" applyFont="1" applyFill="1" applyBorder="1" applyAlignment="1">
      <alignment wrapText="1"/>
    </xf>
    <xf numFmtId="0" fontId="32" fillId="4" borderId="4" xfId="0" applyFont="1" applyFill="1" applyBorder="1" applyAlignment="1">
      <alignment horizontal="left" wrapText="1"/>
    </xf>
    <xf numFmtId="0" fontId="32" fillId="0" borderId="4" xfId="0" applyFont="1" applyBorder="1" applyAlignment="1">
      <alignment wrapText="1"/>
    </xf>
    <xf numFmtId="0" fontId="36" fillId="3" borderId="1" xfId="0" applyFont="1" applyFill="1" applyBorder="1" applyAlignment="1">
      <alignment vertical="top" wrapText="1"/>
    </xf>
    <xf numFmtId="0" fontId="36" fillId="3" borderId="1" xfId="0" applyFont="1" applyFill="1" applyBorder="1" applyAlignment="1">
      <alignment wrapText="1"/>
    </xf>
    <xf numFmtId="0" fontId="32" fillId="0" borderId="4" xfId="0" applyFont="1" applyFill="1" applyBorder="1" applyAlignment="1">
      <alignment horizontal="left" vertical="top" wrapText="1"/>
    </xf>
    <xf numFmtId="0" fontId="36" fillId="3" borderId="4" xfId="0" applyFont="1" applyFill="1" applyBorder="1" applyAlignment="1">
      <alignment vertical="top" wrapText="1"/>
    </xf>
    <xf numFmtId="0" fontId="36" fillId="3" borderId="4" xfId="0" applyFont="1" applyFill="1" applyBorder="1" applyAlignment="1">
      <alignment wrapText="1"/>
    </xf>
    <xf numFmtId="0" fontId="31" fillId="4" borderId="4" xfId="0" applyFont="1" applyFill="1" applyBorder="1" applyAlignment="1">
      <alignment horizontal="left" wrapText="1"/>
    </xf>
    <xf numFmtId="0" fontId="36" fillId="0" borderId="4" xfId="0" applyFont="1" applyFill="1" applyBorder="1" applyAlignment="1">
      <alignment wrapText="1"/>
    </xf>
    <xf numFmtId="49" fontId="36" fillId="0" borderId="4" xfId="0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horizontal="left" wrapText="1"/>
    </xf>
    <xf numFmtId="0" fontId="34" fillId="0" borderId="4" xfId="0" applyFont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wrapText="1"/>
    </xf>
    <xf numFmtId="0" fontId="32" fillId="0" borderId="4" xfId="0" applyFont="1" applyFill="1" applyBorder="1" applyAlignment="1">
      <alignment horizontal="left" wrapText="1"/>
    </xf>
    <xf numFmtId="0" fontId="37" fillId="4" borderId="4" xfId="0" applyFont="1" applyFill="1" applyBorder="1" applyAlignment="1">
      <alignment horizontal="left" wrapText="1"/>
    </xf>
    <xf numFmtId="0" fontId="38" fillId="4" borderId="4" xfId="0" applyFont="1" applyFill="1" applyBorder="1" applyAlignment="1">
      <alignment horizontal="left" wrapText="1"/>
    </xf>
    <xf numFmtId="0" fontId="29" fillId="0" borderId="0" xfId="0" applyFont="1" applyAlignment="1"/>
    <xf numFmtId="0" fontId="31" fillId="0" borderId="0" xfId="0" applyFont="1" applyAlignment="1">
      <alignment horizontal="center" wrapText="1"/>
    </xf>
    <xf numFmtId="0" fontId="32" fillId="4" borderId="0" xfId="0" applyFont="1" applyFill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Fill="1" applyBorder="1" applyAlignment="1">
      <alignment wrapText="1"/>
    </xf>
    <xf numFmtId="0" fontId="33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right"/>
    </xf>
    <xf numFmtId="4" fontId="19" fillId="0" borderId="0" xfId="0" applyNumberFormat="1" applyFont="1" applyBorder="1" applyAlignment="1">
      <alignment horizontal="right"/>
    </xf>
    <xf numFmtId="4" fontId="21" fillId="0" borderId="0" xfId="0" applyNumberFormat="1" applyFont="1" applyFill="1" applyBorder="1" applyAlignment="1">
      <alignment horizontal="right"/>
    </xf>
    <xf numFmtId="164" fontId="21" fillId="0" borderId="0" xfId="0" applyNumberFormat="1" applyFont="1" applyFill="1" applyBorder="1" applyAlignment="1">
      <alignment horizontal="right"/>
    </xf>
    <xf numFmtId="2" fontId="22" fillId="2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Border="1" applyAlignment="1">
      <alignment horizontal="right"/>
    </xf>
    <xf numFmtId="4" fontId="21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4" fontId="19" fillId="3" borderId="0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/>
    <xf numFmtId="0" fontId="21" fillId="0" borderId="4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9" fontId="40" fillId="0" borderId="4" xfId="0" applyNumberFormat="1" applyFont="1" applyBorder="1" applyAlignment="1">
      <alignment horizontal="center"/>
    </xf>
    <xf numFmtId="164" fontId="40" fillId="0" borderId="4" xfId="0" applyNumberFormat="1" applyFont="1" applyBorder="1" applyAlignment="1">
      <alignment horizontal="center"/>
    </xf>
    <xf numFmtId="1" fontId="40" fillId="0" borderId="4" xfId="0" applyNumberFormat="1" applyFont="1" applyBorder="1" applyAlignment="1">
      <alignment horizontal="center"/>
    </xf>
    <xf numFmtId="49" fontId="39" fillId="0" borderId="4" xfId="0" applyNumberFormat="1" applyFont="1" applyBorder="1" applyAlignment="1">
      <alignment horizontal="center"/>
    </xf>
    <xf numFmtId="164" fontId="42" fillId="2" borderId="4" xfId="0" applyNumberFormat="1" applyFont="1" applyFill="1" applyBorder="1" applyAlignment="1">
      <alignment horizontal="center"/>
    </xf>
    <xf numFmtId="1" fontId="42" fillId="2" borderId="4" xfId="0" applyNumberFormat="1" applyFont="1" applyFill="1" applyBorder="1" applyAlignment="1">
      <alignment horizontal="center"/>
    </xf>
    <xf numFmtId="49" fontId="43" fillId="0" borderId="4" xfId="0" applyNumberFormat="1" applyFont="1" applyBorder="1" applyAlignment="1">
      <alignment horizontal="center"/>
    </xf>
    <xf numFmtId="164" fontId="43" fillId="0" borderId="4" xfId="0" applyNumberFormat="1" applyFont="1" applyFill="1" applyBorder="1" applyAlignment="1">
      <alignment horizontal="center"/>
    </xf>
    <xf numFmtId="1" fontId="43" fillId="0" borderId="4" xfId="0" applyNumberFormat="1" applyFont="1" applyFill="1" applyBorder="1" applyAlignment="1">
      <alignment horizontal="center"/>
    </xf>
    <xf numFmtId="164" fontId="39" fillId="0" borderId="4" xfId="0" applyNumberFormat="1" applyFont="1" applyFill="1" applyBorder="1" applyAlignment="1">
      <alignment horizontal="center"/>
    </xf>
    <xf numFmtId="1" fontId="39" fillId="0" borderId="4" xfId="0" applyNumberFormat="1" applyFont="1" applyFill="1" applyBorder="1" applyAlignment="1">
      <alignment horizontal="center"/>
    </xf>
    <xf numFmtId="49" fontId="43" fillId="0" borderId="4" xfId="0" applyNumberFormat="1" applyFont="1" applyFill="1" applyBorder="1" applyAlignment="1">
      <alignment horizontal="center"/>
    </xf>
    <xf numFmtId="49" fontId="39" fillId="0" borderId="4" xfId="0" applyNumberFormat="1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horizontal="center"/>
    </xf>
    <xf numFmtId="1" fontId="40" fillId="0" borderId="4" xfId="0" applyNumberFormat="1" applyFont="1" applyFill="1" applyBorder="1" applyAlignment="1">
      <alignment horizontal="center"/>
    </xf>
    <xf numFmtId="49" fontId="40" fillId="0" borderId="6" xfId="0" applyNumberFormat="1" applyFont="1" applyBorder="1" applyAlignment="1">
      <alignment horizontal="center"/>
    </xf>
    <xf numFmtId="0" fontId="44" fillId="0" borderId="4" xfId="0" applyFont="1" applyBorder="1" applyAlignment="1"/>
    <xf numFmtId="0" fontId="44" fillId="0" borderId="0" xfId="0" applyFont="1" applyAlignment="1"/>
    <xf numFmtId="49" fontId="39" fillId="0" borderId="6" xfId="0" applyNumberFormat="1" applyFont="1" applyBorder="1" applyAlignment="1">
      <alignment horizontal="center"/>
    </xf>
    <xf numFmtId="3" fontId="39" fillId="0" borderId="4" xfId="0" applyNumberFormat="1" applyFont="1" applyFill="1" applyBorder="1" applyAlignment="1">
      <alignment horizontal="center"/>
    </xf>
    <xf numFmtId="49" fontId="45" fillId="0" borderId="4" xfId="0" applyNumberFormat="1" applyFont="1" applyBorder="1" applyAlignment="1">
      <alignment horizontal="center"/>
    </xf>
    <xf numFmtId="49" fontId="46" fillId="0" borderId="4" xfId="0" applyNumberFormat="1" applyFont="1" applyBorder="1" applyAlignment="1">
      <alignment horizontal="center"/>
    </xf>
    <xf numFmtId="49" fontId="46" fillId="0" borderId="4" xfId="0" applyNumberFormat="1" applyFont="1" applyFill="1" applyBorder="1" applyAlignment="1">
      <alignment horizontal="center"/>
    </xf>
    <xf numFmtId="49" fontId="47" fillId="0" borderId="4" xfId="0" applyNumberFormat="1" applyFont="1" applyBorder="1" applyAlignment="1">
      <alignment horizontal="center"/>
    </xf>
    <xf numFmtId="49" fontId="47" fillId="0" borderId="4" xfId="0" applyNumberFormat="1" applyFont="1" applyFill="1" applyBorder="1" applyAlignment="1">
      <alignment horizontal="center"/>
    </xf>
    <xf numFmtId="0" fontId="40" fillId="0" borderId="4" xfId="0" applyFont="1" applyBorder="1" applyAlignment="1">
      <alignment wrapText="1"/>
    </xf>
    <xf numFmtId="49" fontId="41" fillId="0" borderId="4" xfId="0" applyNumberFormat="1" applyFont="1" applyBorder="1" applyAlignment="1">
      <alignment horizontal="center"/>
    </xf>
    <xf numFmtId="4" fontId="36" fillId="0" borderId="4" xfId="0" applyNumberFormat="1" applyFont="1" applyBorder="1" applyAlignment="1">
      <alignment horizontal="right"/>
    </xf>
    <xf numFmtId="166" fontId="36" fillId="0" borderId="4" xfId="0" applyNumberFormat="1" applyFont="1" applyBorder="1" applyAlignment="1">
      <alignment horizontal="right"/>
    </xf>
    <xf numFmtId="166" fontId="36" fillId="0" borderId="5" xfId="0" applyNumberFormat="1" applyFont="1" applyBorder="1" applyAlignment="1">
      <alignment horizontal="right"/>
    </xf>
    <xf numFmtId="4" fontId="36" fillId="0" borderId="5" xfId="0" applyNumberFormat="1" applyFont="1" applyBorder="1" applyAlignment="1">
      <alignment horizontal="right"/>
    </xf>
    <xf numFmtId="4" fontId="31" fillId="0" borderId="4" xfId="0" applyNumberFormat="1" applyFont="1" applyBorder="1" applyAlignment="1">
      <alignment horizontal="right"/>
    </xf>
    <xf numFmtId="4" fontId="32" fillId="0" borderId="4" xfId="0" applyNumberFormat="1" applyFont="1" applyBorder="1" applyAlignment="1">
      <alignment horizontal="right"/>
    </xf>
    <xf numFmtId="4" fontId="34" fillId="0" borderId="4" xfId="0" applyNumberFormat="1" applyFont="1" applyFill="1" applyBorder="1" applyAlignment="1">
      <alignment horizontal="right"/>
    </xf>
    <xf numFmtId="4" fontId="34" fillId="0" borderId="5" xfId="0" applyNumberFormat="1" applyFont="1" applyFill="1" applyBorder="1" applyAlignment="1">
      <alignment horizontal="right"/>
    </xf>
    <xf numFmtId="164" fontId="34" fillId="0" borderId="4" xfId="0" applyNumberFormat="1" applyFont="1" applyFill="1" applyBorder="1" applyAlignment="1">
      <alignment horizontal="right"/>
    </xf>
    <xf numFmtId="164" fontId="34" fillId="0" borderId="5" xfId="0" applyNumberFormat="1" applyFont="1" applyFill="1" applyBorder="1" applyAlignment="1">
      <alignment horizontal="right"/>
    </xf>
    <xf numFmtId="2" fontId="48" fillId="2" borderId="4" xfId="0" applyNumberFormat="1" applyFont="1" applyFill="1" applyBorder="1" applyAlignment="1">
      <alignment horizontal="right"/>
    </xf>
    <xf numFmtId="2" fontId="48" fillId="2" borderId="5" xfId="0" applyNumberFormat="1" applyFont="1" applyFill="1" applyBorder="1" applyAlignment="1">
      <alignment horizontal="right"/>
    </xf>
    <xf numFmtId="164" fontId="49" fillId="0" borderId="4" xfId="0" applyNumberFormat="1" applyFont="1" applyFill="1" applyBorder="1" applyAlignment="1">
      <alignment horizontal="right"/>
    </xf>
    <xf numFmtId="164" fontId="49" fillId="0" borderId="5" xfId="0" applyNumberFormat="1" applyFont="1" applyFill="1" applyBorder="1" applyAlignment="1">
      <alignment horizontal="right"/>
    </xf>
    <xf numFmtId="4" fontId="36" fillId="0" borderId="4" xfId="0" applyNumberFormat="1" applyFont="1" applyFill="1" applyBorder="1" applyAlignment="1">
      <alignment horizontal="right"/>
    </xf>
    <xf numFmtId="4" fontId="36" fillId="0" borderId="5" xfId="0" applyNumberFormat="1" applyFont="1" applyFill="1" applyBorder="1" applyAlignment="1">
      <alignment horizontal="right"/>
    </xf>
    <xf numFmtId="164" fontId="36" fillId="0" borderId="4" xfId="0" applyNumberFormat="1" applyFont="1" applyFill="1" applyBorder="1" applyAlignment="1">
      <alignment horizontal="right"/>
    </xf>
    <xf numFmtId="164" fontId="36" fillId="0" borderId="5" xfId="0" applyNumberFormat="1" applyFont="1" applyFill="1" applyBorder="1" applyAlignment="1">
      <alignment horizontal="right"/>
    </xf>
    <xf numFmtId="164" fontId="32" fillId="0" borderId="4" xfId="0" applyNumberFormat="1" applyFont="1" applyFill="1" applyBorder="1" applyAlignment="1">
      <alignment horizontal="right"/>
    </xf>
    <xf numFmtId="164" fontId="32" fillId="0" borderId="5" xfId="0" applyNumberFormat="1" applyFont="1" applyFill="1" applyBorder="1" applyAlignment="1">
      <alignment horizontal="right"/>
    </xf>
    <xf numFmtId="4" fontId="34" fillId="3" borderId="4" xfId="0" applyNumberFormat="1" applyFont="1" applyFill="1" applyBorder="1" applyAlignment="1">
      <alignment horizontal="right"/>
    </xf>
    <xf numFmtId="4" fontId="34" fillId="3" borderId="5" xfId="0" applyNumberFormat="1" applyFont="1" applyFill="1" applyBorder="1" applyAlignment="1">
      <alignment horizontal="right"/>
    </xf>
    <xf numFmtId="4" fontId="36" fillId="3" borderId="4" xfId="0" applyNumberFormat="1" applyFont="1" applyFill="1" applyBorder="1" applyAlignment="1">
      <alignment horizontal="right"/>
    </xf>
    <xf numFmtId="165" fontId="36" fillId="3" borderId="5" xfId="0" applyNumberFormat="1" applyFont="1" applyFill="1" applyBorder="1" applyAlignment="1">
      <alignment horizontal="right"/>
    </xf>
    <xf numFmtId="165" fontId="36" fillId="3" borderId="4" xfId="0" applyNumberFormat="1" applyFont="1" applyFill="1" applyBorder="1" applyAlignment="1">
      <alignment horizontal="right"/>
    </xf>
    <xf numFmtId="4" fontId="36" fillId="3" borderId="5" xfId="0" applyNumberFormat="1" applyFont="1" applyFill="1" applyBorder="1" applyAlignment="1">
      <alignment horizontal="right"/>
    </xf>
    <xf numFmtId="164" fontId="37" fillId="0" borderId="4" xfId="0" applyNumberFormat="1" applyFont="1" applyFill="1" applyBorder="1" applyAlignment="1">
      <alignment horizontal="right"/>
    </xf>
    <xf numFmtId="164" fontId="37" fillId="0" borderId="5" xfId="0" applyNumberFormat="1" applyFont="1" applyFill="1" applyBorder="1" applyAlignment="1">
      <alignment horizontal="right"/>
    </xf>
    <xf numFmtId="164" fontId="38" fillId="0" borderId="4" xfId="0" applyNumberFormat="1" applyFont="1" applyFill="1" applyBorder="1" applyAlignment="1">
      <alignment horizontal="right"/>
    </xf>
    <xf numFmtId="164" fontId="38" fillId="0" borderId="5" xfId="0" applyNumberFormat="1" applyFont="1" applyFill="1" applyBorder="1" applyAlignment="1">
      <alignment horizontal="right"/>
    </xf>
    <xf numFmtId="0" fontId="33" fillId="0" borderId="0" xfId="0" applyFont="1"/>
    <xf numFmtId="164" fontId="33" fillId="0" borderId="0" xfId="0" applyNumberFormat="1" applyFont="1"/>
    <xf numFmtId="164" fontId="33" fillId="0" borderId="4" xfId="0" applyNumberFormat="1" applyFont="1" applyBorder="1"/>
    <xf numFmtId="0" fontId="50" fillId="0" borderId="4" xfId="0" applyFont="1" applyBorder="1"/>
    <xf numFmtId="2" fontId="50" fillId="0" borderId="4" xfId="0" applyNumberFormat="1" applyFont="1" applyFill="1" applyBorder="1"/>
    <xf numFmtId="2" fontId="50" fillId="0" borderId="0" xfId="0" applyNumberFormat="1" applyFont="1" applyFill="1" applyBorder="1"/>
    <xf numFmtId="0" fontId="32" fillId="0" borderId="1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29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15" fillId="0" borderId="0" xfId="0" applyFont="1" applyAlignment="1"/>
    <xf numFmtId="0" fontId="15" fillId="0" borderId="0" xfId="0" applyFont="1" applyFill="1" applyBorder="1" applyAlignment="1"/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18" fillId="0" borderId="0" xfId="0" applyFont="1" applyAlignment="1"/>
    <xf numFmtId="0" fontId="29" fillId="0" borderId="0" xfId="0" applyFont="1" applyAlignment="1"/>
    <xf numFmtId="0" fontId="0" fillId="0" borderId="0" xfId="0" applyAlignment="1"/>
    <xf numFmtId="0" fontId="16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center" wrapText="1"/>
    </xf>
    <xf numFmtId="0" fontId="32" fillId="4" borderId="0" xfId="0" applyFont="1" applyFill="1" applyAlignment="1">
      <alignment horizontal="center" vertical="top" wrapText="1"/>
    </xf>
    <xf numFmtId="0" fontId="29" fillId="0" borderId="0" xfId="0" applyFont="1" applyAlignment="1">
      <alignment wrapText="1"/>
    </xf>
    <xf numFmtId="0" fontId="3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"/>
  <sheetViews>
    <sheetView zoomScale="76" zoomScaleNormal="76" workbookViewId="0">
      <selection activeCell="L67" sqref="L67"/>
    </sheetView>
  </sheetViews>
  <sheetFormatPr defaultColWidth="9.109375" defaultRowHeight="14.4"/>
  <cols>
    <col min="1" max="1" width="53" customWidth="1"/>
    <col min="2" max="2" width="10.109375" bestFit="1" customWidth="1"/>
    <col min="3" max="3" width="5.6640625" customWidth="1"/>
    <col min="4" max="4" width="5.5546875" customWidth="1"/>
    <col min="5" max="5" width="20.6640625" customWidth="1"/>
    <col min="6" max="6" width="8.109375" customWidth="1"/>
    <col min="7" max="7" width="18.88671875" customWidth="1"/>
    <col min="8" max="8" width="18.44140625" customWidth="1"/>
    <col min="9" max="9" width="24" customWidth="1"/>
    <col min="10" max="16384" width="9.109375" style="22"/>
  </cols>
  <sheetData>
    <row r="1" spans="1:9" ht="24.75" customHeight="1">
      <c r="C1" s="279" t="s">
        <v>150</v>
      </c>
      <c r="D1" s="279"/>
      <c r="E1" s="279"/>
      <c r="F1" s="279"/>
      <c r="G1" s="279"/>
      <c r="H1" s="279"/>
      <c r="I1" s="279"/>
    </row>
    <row r="2" spans="1:9" ht="20.25" customHeight="1">
      <c r="C2" s="279" t="s">
        <v>146</v>
      </c>
      <c r="D2" s="279"/>
      <c r="E2" s="279"/>
      <c r="F2" s="279"/>
      <c r="G2" s="279"/>
      <c r="H2" s="279"/>
      <c r="I2" s="279"/>
    </row>
    <row r="3" spans="1:9" ht="21" customHeight="1">
      <c r="C3" s="279" t="s">
        <v>110</v>
      </c>
      <c r="D3" s="279"/>
      <c r="E3" s="279"/>
      <c r="F3" s="279"/>
      <c r="G3" s="279"/>
      <c r="H3" s="279"/>
      <c r="I3" s="279"/>
    </row>
    <row r="4" spans="1:9" ht="20.25" customHeight="1">
      <c r="C4" s="280" t="s">
        <v>111</v>
      </c>
      <c r="D4" s="280"/>
      <c r="E4" s="280"/>
      <c r="F4" s="280"/>
      <c r="G4" s="280"/>
      <c r="H4" s="280"/>
      <c r="I4" s="280"/>
    </row>
    <row r="5" spans="1:9" ht="34.950000000000003" customHeight="1">
      <c r="A5" s="1"/>
      <c r="B5" s="1"/>
      <c r="C5" s="281" t="s">
        <v>159</v>
      </c>
      <c r="D5" s="282"/>
      <c r="E5" s="282"/>
      <c r="F5" s="282"/>
      <c r="G5" s="282"/>
      <c r="H5" s="282"/>
      <c r="I5" s="282"/>
    </row>
    <row r="6" spans="1:9" ht="24.75" customHeight="1">
      <c r="A6" s="1"/>
      <c r="B6" s="1"/>
      <c r="C6" s="283" t="s">
        <v>163</v>
      </c>
      <c r="D6" s="284"/>
      <c r="E6" s="284"/>
      <c r="F6" s="284"/>
      <c r="G6" s="284"/>
      <c r="H6" s="284"/>
      <c r="I6" s="284"/>
    </row>
    <row r="7" spans="1:9" ht="18">
      <c r="A7" s="1"/>
      <c r="B7" s="1"/>
      <c r="C7" s="283" t="s">
        <v>111</v>
      </c>
      <c r="D7" s="284"/>
      <c r="E7" s="284"/>
      <c r="F7" s="284"/>
      <c r="G7" s="284"/>
      <c r="H7" s="284"/>
      <c r="I7" s="284"/>
    </row>
    <row r="8" spans="1:9" ht="18">
      <c r="A8" s="1"/>
      <c r="B8" s="1"/>
      <c r="C8" s="283" t="s">
        <v>137</v>
      </c>
      <c r="D8" s="284"/>
      <c r="E8" s="284"/>
      <c r="F8" s="284"/>
      <c r="G8" s="284"/>
      <c r="H8" s="284"/>
      <c r="I8" s="284"/>
    </row>
    <row r="9" spans="1:9" ht="21.75" customHeight="1">
      <c r="A9" s="1"/>
      <c r="B9" s="1"/>
      <c r="C9" s="285"/>
      <c r="D9" s="285"/>
      <c r="E9" s="285"/>
      <c r="F9" s="285"/>
      <c r="G9" s="285"/>
      <c r="H9" s="286"/>
      <c r="I9" s="286"/>
    </row>
    <row r="10" spans="1:9" ht="18" hidden="1">
      <c r="A10" s="1"/>
      <c r="B10" s="1"/>
      <c r="C10" s="65"/>
      <c r="D10" s="65"/>
      <c r="E10" s="65"/>
      <c r="F10" s="65"/>
      <c r="G10" s="65"/>
    </row>
    <row r="11" spans="1:9" ht="18">
      <c r="A11" s="1"/>
      <c r="B11" s="1"/>
      <c r="C11" s="1"/>
      <c r="D11" s="2"/>
      <c r="E11" s="2"/>
      <c r="F11" s="2"/>
      <c r="G11" s="2"/>
    </row>
    <row r="12" spans="1:9" ht="17.399999999999999">
      <c r="A12" s="287" t="s">
        <v>132</v>
      </c>
      <c r="B12" s="287"/>
      <c r="C12" s="287"/>
      <c r="D12" s="287"/>
      <c r="E12" s="287"/>
      <c r="F12" s="287"/>
      <c r="G12" s="287"/>
      <c r="H12" s="287"/>
      <c r="I12" s="287"/>
    </row>
    <row r="13" spans="1:9" ht="18" customHeight="1">
      <c r="A13" s="277" t="s">
        <v>99</v>
      </c>
      <c r="B13" s="277"/>
      <c r="C13" s="277"/>
      <c r="D13" s="277"/>
      <c r="E13" s="277"/>
      <c r="F13" s="277"/>
      <c r="G13" s="277"/>
      <c r="H13" s="277"/>
      <c r="I13" s="277"/>
    </row>
    <row r="14" spans="1:9" ht="17.399999999999999" hidden="1">
      <c r="A14" s="278"/>
      <c r="B14" s="278"/>
      <c r="C14" s="278"/>
      <c r="D14" s="278"/>
      <c r="E14" s="278"/>
      <c r="F14" s="278"/>
      <c r="G14" s="278"/>
    </row>
    <row r="15" spans="1:9" ht="18">
      <c r="A15" s="1"/>
      <c r="B15" s="1"/>
      <c r="C15" s="1"/>
      <c r="D15" s="1"/>
      <c r="E15" s="1"/>
      <c r="F15" s="1"/>
      <c r="G15" s="1"/>
      <c r="I15" s="3" t="s">
        <v>0</v>
      </c>
    </row>
    <row r="16" spans="1:9" ht="18">
      <c r="A16" s="4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7</v>
      </c>
      <c r="I16" s="4" t="s">
        <v>7</v>
      </c>
    </row>
    <row r="17" spans="1:9" ht="18">
      <c r="A17" s="5"/>
      <c r="B17" s="5"/>
      <c r="C17" s="5"/>
      <c r="D17" s="5"/>
      <c r="E17" s="5"/>
      <c r="F17" s="5"/>
      <c r="G17" s="5" t="s">
        <v>87</v>
      </c>
      <c r="H17" s="5" t="s">
        <v>100</v>
      </c>
      <c r="I17" s="5" t="s">
        <v>138</v>
      </c>
    </row>
    <row r="18" spans="1:9" s="43" customFormat="1" ht="23.25" customHeight="1">
      <c r="A18" s="82" t="s">
        <v>112</v>
      </c>
      <c r="B18" s="83" t="s">
        <v>113</v>
      </c>
      <c r="C18" s="84"/>
      <c r="D18" s="84"/>
      <c r="E18" s="84"/>
      <c r="F18" s="85"/>
      <c r="G18" s="68">
        <f>G19+G60+G67+G72+G81+G95+G100+G108</f>
        <v>4052095.91</v>
      </c>
      <c r="H18" s="143">
        <f>H19+H60+H67+H72+H81+H95+H100+H108+H113+H118</f>
        <v>4047621.85</v>
      </c>
      <c r="I18" s="143">
        <f>I19+I60+I67+I72+I81+I95+I100+I108+I113+I118</f>
        <v>4101912.4299999997</v>
      </c>
    </row>
    <row r="19" spans="1:9" s="43" customFormat="1" ht="15.6">
      <c r="A19" s="86" t="s">
        <v>8</v>
      </c>
      <c r="B19" s="83" t="s">
        <v>113</v>
      </c>
      <c r="C19" s="84" t="s">
        <v>9</v>
      </c>
      <c r="D19" s="84"/>
      <c r="E19" s="84"/>
      <c r="F19" s="85"/>
      <c r="G19" s="68">
        <f>G20+G27+G38+G46+G50</f>
        <v>1751345.98</v>
      </c>
      <c r="H19" s="68">
        <f t="shared" ref="H19:I19" si="0">H20+H27+H38+H42+H46+H50</f>
        <v>1652566</v>
      </c>
      <c r="I19" s="68">
        <f t="shared" si="0"/>
        <v>1691366</v>
      </c>
    </row>
    <row r="20" spans="1:9" ht="46.8">
      <c r="A20" s="87" t="s">
        <v>64</v>
      </c>
      <c r="B20" s="88" t="s">
        <v>113</v>
      </c>
      <c r="C20" s="83" t="s">
        <v>9</v>
      </c>
      <c r="D20" s="83" t="s">
        <v>30</v>
      </c>
      <c r="E20" s="83"/>
      <c r="F20" s="83"/>
      <c r="G20" s="69">
        <f t="shared" ref="G20:G21" si="1">SUM(G21)</f>
        <v>516303.65</v>
      </c>
      <c r="H20" s="68">
        <f>H21+H24</f>
        <v>517095</v>
      </c>
      <c r="I20" s="68">
        <f>I21+I24</f>
        <v>517095</v>
      </c>
    </row>
    <row r="21" spans="1:9" ht="31.2">
      <c r="A21" s="89" t="s">
        <v>55</v>
      </c>
      <c r="B21" s="88" t="s">
        <v>113</v>
      </c>
      <c r="C21" s="88" t="s">
        <v>9</v>
      </c>
      <c r="D21" s="88" t="s">
        <v>30</v>
      </c>
      <c r="E21" s="88" t="s">
        <v>116</v>
      </c>
      <c r="F21" s="88"/>
      <c r="G21" s="70">
        <f t="shared" si="1"/>
        <v>516303.65</v>
      </c>
      <c r="H21" s="79">
        <f>H22</f>
        <v>517095</v>
      </c>
      <c r="I21" s="79">
        <f>I22</f>
        <v>517095</v>
      </c>
    </row>
    <row r="22" spans="1:9" ht="85.2" customHeight="1">
      <c r="A22" s="90" t="s">
        <v>11</v>
      </c>
      <c r="B22" s="88" t="s">
        <v>113</v>
      </c>
      <c r="C22" s="88" t="s">
        <v>9</v>
      </c>
      <c r="D22" s="88" t="s">
        <v>30</v>
      </c>
      <c r="E22" s="88" t="s">
        <v>116</v>
      </c>
      <c r="F22" s="88" t="s">
        <v>16</v>
      </c>
      <c r="G22" s="70">
        <f>G23</f>
        <v>516303.65</v>
      </c>
      <c r="H22" s="79">
        <f>H23</f>
        <v>517095</v>
      </c>
      <c r="I22" s="79">
        <f>I23</f>
        <v>517095</v>
      </c>
    </row>
    <row r="23" spans="1:9" ht="38.25" customHeight="1">
      <c r="A23" s="91" t="s">
        <v>12</v>
      </c>
      <c r="B23" s="88" t="s">
        <v>113</v>
      </c>
      <c r="C23" s="88" t="s">
        <v>9</v>
      </c>
      <c r="D23" s="88" t="s">
        <v>30</v>
      </c>
      <c r="E23" s="88" t="s">
        <v>116</v>
      </c>
      <c r="F23" s="88" t="s">
        <v>17</v>
      </c>
      <c r="G23" s="71">
        <v>516303.65</v>
      </c>
      <c r="H23" s="71">
        <v>517095</v>
      </c>
      <c r="I23" s="71">
        <v>517095</v>
      </c>
    </row>
    <row r="24" spans="1:9" ht="31.2" hidden="1">
      <c r="A24" s="92" t="s">
        <v>50</v>
      </c>
      <c r="B24" s="88" t="s">
        <v>82</v>
      </c>
      <c r="C24" s="93" t="s">
        <v>9</v>
      </c>
      <c r="D24" s="93" t="s">
        <v>10</v>
      </c>
      <c r="E24" s="93" t="s">
        <v>51</v>
      </c>
      <c r="F24" s="94"/>
      <c r="G24" s="72">
        <f t="shared" ref="G24:I25" si="2">G25</f>
        <v>0</v>
      </c>
      <c r="H24" s="72">
        <f t="shared" si="2"/>
        <v>0</v>
      </c>
      <c r="I24" s="72">
        <f t="shared" si="2"/>
        <v>0</v>
      </c>
    </row>
    <row r="25" spans="1:9" ht="31.2" hidden="1">
      <c r="A25" s="95" t="s">
        <v>13</v>
      </c>
      <c r="B25" s="88" t="s">
        <v>82</v>
      </c>
      <c r="C25" s="93" t="s">
        <v>9</v>
      </c>
      <c r="D25" s="93" t="s">
        <v>10</v>
      </c>
      <c r="E25" s="93" t="s">
        <v>51</v>
      </c>
      <c r="F25" s="94" t="s">
        <v>18</v>
      </c>
      <c r="G25" s="72">
        <f t="shared" si="2"/>
        <v>0</v>
      </c>
      <c r="H25" s="72">
        <f t="shared" si="2"/>
        <v>0</v>
      </c>
      <c r="I25" s="72">
        <f t="shared" si="2"/>
        <v>0</v>
      </c>
    </row>
    <row r="26" spans="1:9" ht="46.8" hidden="1">
      <c r="A26" s="95" t="s">
        <v>14</v>
      </c>
      <c r="B26" s="88" t="s">
        <v>82</v>
      </c>
      <c r="C26" s="93" t="s">
        <v>9</v>
      </c>
      <c r="D26" s="93" t="s">
        <v>10</v>
      </c>
      <c r="E26" s="93" t="s">
        <v>51</v>
      </c>
      <c r="F26" s="94" t="s">
        <v>19</v>
      </c>
      <c r="G26" s="72"/>
      <c r="H26" s="72"/>
      <c r="I26" s="72"/>
    </row>
    <row r="27" spans="1:9" s="43" customFormat="1" ht="66" customHeight="1">
      <c r="A27" s="86" t="s">
        <v>21</v>
      </c>
      <c r="B27" s="83" t="s">
        <v>113</v>
      </c>
      <c r="C27" s="84" t="s">
        <v>9</v>
      </c>
      <c r="D27" s="84" t="s">
        <v>22</v>
      </c>
      <c r="E27" s="84"/>
      <c r="F27" s="85"/>
      <c r="G27" s="68">
        <f t="shared" ref="G27:I27" si="3">G28+G35</f>
        <v>1184102.3299999998</v>
      </c>
      <c r="H27" s="68">
        <f t="shared" si="3"/>
        <v>1048271</v>
      </c>
      <c r="I27" s="68">
        <f t="shared" si="3"/>
        <v>1048271</v>
      </c>
    </row>
    <row r="28" spans="1:9" s="66" customFormat="1" ht="32.4">
      <c r="A28" s="96" t="s">
        <v>23</v>
      </c>
      <c r="B28" s="97" t="s">
        <v>113</v>
      </c>
      <c r="C28" s="98" t="s">
        <v>9</v>
      </c>
      <c r="D28" s="98" t="s">
        <v>22</v>
      </c>
      <c r="E28" s="98" t="s">
        <v>117</v>
      </c>
      <c r="F28" s="99"/>
      <c r="G28" s="73">
        <f>G29+G31+G33</f>
        <v>1145602.3299999998</v>
      </c>
      <c r="H28" s="73">
        <f t="shared" ref="H28:I28" si="4">H29+H32+H33</f>
        <v>1009771</v>
      </c>
      <c r="I28" s="73">
        <f t="shared" si="4"/>
        <v>1009771</v>
      </c>
    </row>
    <row r="29" spans="1:9" ht="84.6" customHeight="1">
      <c r="A29" s="90" t="s">
        <v>11</v>
      </c>
      <c r="B29" s="88" t="s">
        <v>113</v>
      </c>
      <c r="C29" s="100" t="s">
        <v>9</v>
      </c>
      <c r="D29" s="100" t="s">
        <v>22</v>
      </c>
      <c r="E29" s="100" t="s">
        <v>117</v>
      </c>
      <c r="F29" s="101" t="s">
        <v>16</v>
      </c>
      <c r="G29" s="71">
        <f t="shared" ref="G29:I29" si="5">G30</f>
        <v>952274.62</v>
      </c>
      <c r="H29" s="71">
        <f t="shared" si="5"/>
        <v>952971</v>
      </c>
      <c r="I29" s="71">
        <f t="shared" si="5"/>
        <v>952971</v>
      </c>
    </row>
    <row r="30" spans="1:9" ht="36.75" customHeight="1">
      <c r="A30" s="91" t="s">
        <v>12</v>
      </c>
      <c r="B30" s="88" t="s">
        <v>113</v>
      </c>
      <c r="C30" s="100" t="s">
        <v>9</v>
      </c>
      <c r="D30" s="100" t="s">
        <v>22</v>
      </c>
      <c r="E30" s="100" t="s">
        <v>117</v>
      </c>
      <c r="F30" s="101" t="s">
        <v>17</v>
      </c>
      <c r="G30" s="71">
        <v>952274.62</v>
      </c>
      <c r="H30" s="71">
        <v>952971</v>
      </c>
      <c r="I30" s="71">
        <v>952971</v>
      </c>
    </row>
    <row r="31" spans="1:9" ht="31.2">
      <c r="A31" s="91" t="s">
        <v>13</v>
      </c>
      <c r="B31" s="88" t="s">
        <v>113</v>
      </c>
      <c r="C31" s="100" t="s">
        <v>9</v>
      </c>
      <c r="D31" s="100" t="s">
        <v>22</v>
      </c>
      <c r="E31" s="100" t="s">
        <v>117</v>
      </c>
      <c r="F31" s="101" t="s">
        <v>18</v>
      </c>
      <c r="G31" s="71">
        <f t="shared" ref="G31:I31" si="6">G32</f>
        <v>180901.99</v>
      </c>
      <c r="H31" s="71">
        <f t="shared" si="6"/>
        <v>47200</v>
      </c>
      <c r="I31" s="71">
        <f t="shared" si="6"/>
        <v>47200</v>
      </c>
    </row>
    <row r="32" spans="1:9" ht="46.8">
      <c r="A32" s="102" t="s">
        <v>14</v>
      </c>
      <c r="B32" s="88" t="s">
        <v>113</v>
      </c>
      <c r="C32" s="100" t="s">
        <v>9</v>
      </c>
      <c r="D32" s="100" t="s">
        <v>22</v>
      </c>
      <c r="E32" s="100" t="s">
        <v>117</v>
      </c>
      <c r="F32" s="101" t="s">
        <v>19</v>
      </c>
      <c r="G32" s="71">
        <v>180901.99</v>
      </c>
      <c r="H32" s="71">
        <v>47200</v>
      </c>
      <c r="I32" s="71">
        <v>47200</v>
      </c>
    </row>
    <row r="33" spans="1:9" ht="15.6">
      <c r="A33" s="103" t="s">
        <v>15</v>
      </c>
      <c r="B33" s="88" t="s">
        <v>113</v>
      </c>
      <c r="C33" s="100" t="s">
        <v>9</v>
      </c>
      <c r="D33" s="100" t="s">
        <v>22</v>
      </c>
      <c r="E33" s="100" t="s">
        <v>117</v>
      </c>
      <c r="F33" s="101" t="s">
        <v>20</v>
      </c>
      <c r="G33" s="71">
        <f t="shared" ref="G33:I33" si="7">G34</f>
        <v>12425.72</v>
      </c>
      <c r="H33" s="71">
        <f t="shared" si="7"/>
        <v>9600</v>
      </c>
      <c r="I33" s="71">
        <f t="shared" si="7"/>
        <v>9600</v>
      </c>
    </row>
    <row r="34" spans="1:9" ht="15.6">
      <c r="A34" s="104" t="s">
        <v>24</v>
      </c>
      <c r="B34" s="88" t="s">
        <v>113</v>
      </c>
      <c r="C34" s="100" t="s">
        <v>9</v>
      </c>
      <c r="D34" s="100" t="s">
        <v>22</v>
      </c>
      <c r="E34" s="100" t="s">
        <v>117</v>
      </c>
      <c r="F34" s="101">
        <v>850</v>
      </c>
      <c r="G34" s="71">
        <v>12425.72</v>
      </c>
      <c r="H34" s="71">
        <v>9600</v>
      </c>
      <c r="I34" s="71">
        <v>9600</v>
      </c>
    </row>
    <row r="35" spans="1:9" s="66" customFormat="1" ht="87" customHeight="1">
      <c r="A35" s="105" t="s">
        <v>88</v>
      </c>
      <c r="B35" s="97" t="s">
        <v>113</v>
      </c>
      <c r="C35" s="106" t="s">
        <v>9</v>
      </c>
      <c r="D35" s="106" t="s">
        <v>22</v>
      </c>
      <c r="E35" s="98" t="s">
        <v>118</v>
      </c>
      <c r="F35" s="99"/>
      <c r="G35" s="73">
        <f t="shared" ref="G35:I36" si="8">G36</f>
        <v>38500</v>
      </c>
      <c r="H35" s="73">
        <f t="shared" si="8"/>
        <v>38500</v>
      </c>
      <c r="I35" s="73">
        <f t="shared" si="8"/>
        <v>38500</v>
      </c>
    </row>
    <row r="36" spans="1:9" ht="15.6">
      <c r="A36" s="107" t="s">
        <v>28</v>
      </c>
      <c r="B36" s="88" t="s">
        <v>113</v>
      </c>
      <c r="C36" s="108" t="s">
        <v>9</v>
      </c>
      <c r="D36" s="100" t="s">
        <v>22</v>
      </c>
      <c r="E36" s="100" t="s">
        <v>118</v>
      </c>
      <c r="F36" s="101">
        <v>500</v>
      </c>
      <c r="G36" s="71">
        <f t="shared" si="8"/>
        <v>38500</v>
      </c>
      <c r="H36" s="71">
        <f t="shared" si="8"/>
        <v>38500</v>
      </c>
      <c r="I36" s="71">
        <f t="shared" si="8"/>
        <v>38500</v>
      </c>
    </row>
    <row r="37" spans="1:9" ht="15.6">
      <c r="A37" s="107" t="s">
        <v>39</v>
      </c>
      <c r="B37" s="88" t="s">
        <v>113</v>
      </c>
      <c r="C37" s="108" t="s">
        <v>9</v>
      </c>
      <c r="D37" s="100" t="s">
        <v>22</v>
      </c>
      <c r="E37" s="100" t="s">
        <v>118</v>
      </c>
      <c r="F37" s="101">
        <v>540</v>
      </c>
      <c r="G37" s="71">
        <v>38500</v>
      </c>
      <c r="H37" s="71">
        <v>38500</v>
      </c>
      <c r="I37" s="71">
        <v>38500</v>
      </c>
    </row>
    <row r="38" spans="1:9" s="43" customFormat="1" ht="74.25" customHeight="1">
      <c r="A38" s="87" t="s">
        <v>66</v>
      </c>
      <c r="B38" s="83" t="s">
        <v>113</v>
      </c>
      <c r="C38" s="83" t="s">
        <v>9</v>
      </c>
      <c r="D38" s="83" t="s">
        <v>25</v>
      </c>
      <c r="E38" s="109"/>
      <c r="F38" s="110"/>
      <c r="G38" s="74">
        <f t="shared" ref="G38:I40" si="9">G39</f>
        <v>38500</v>
      </c>
      <c r="H38" s="74">
        <f t="shared" si="9"/>
        <v>38500</v>
      </c>
      <c r="I38" s="74">
        <f t="shared" si="9"/>
        <v>38500</v>
      </c>
    </row>
    <row r="39" spans="1:9" s="66" customFormat="1" ht="94.2" customHeight="1">
      <c r="A39" s="105" t="s">
        <v>52</v>
      </c>
      <c r="B39" s="97" t="s">
        <v>113</v>
      </c>
      <c r="C39" s="97" t="s">
        <v>9</v>
      </c>
      <c r="D39" s="97" t="s">
        <v>25</v>
      </c>
      <c r="E39" s="106" t="s">
        <v>67</v>
      </c>
      <c r="F39" s="99"/>
      <c r="G39" s="73">
        <f t="shared" si="9"/>
        <v>38500</v>
      </c>
      <c r="H39" s="73">
        <f t="shared" si="9"/>
        <v>38500</v>
      </c>
      <c r="I39" s="73">
        <f t="shared" si="9"/>
        <v>38500</v>
      </c>
    </row>
    <row r="40" spans="1:9" ht="15.6">
      <c r="A40" s="107" t="s">
        <v>28</v>
      </c>
      <c r="B40" s="88" t="s">
        <v>113</v>
      </c>
      <c r="C40" s="88" t="s">
        <v>9</v>
      </c>
      <c r="D40" s="88" t="s">
        <v>25</v>
      </c>
      <c r="E40" s="108" t="s">
        <v>67</v>
      </c>
      <c r="F40" s="101">
        <v>500</v>
      </c>
      <c r="G40" s="71">
        <f t="shared" si="9"/>
        <v>38500</v>
      </c>
      <c r="H40" s="71">
        <f t="shared" si="9"/>
        <v>38500</v>
      </c>
      <c r="I40" s="71">
        <f t="shared" si="9"/>
        <v>38500</v>
      </c>
    </row>
    <row r="41" spans="1:9" ht="15.6">
      <c r="A41" s="107" t="s">
        <v>39</v>
      </c>
      <c r="B41" s="88" t="s">
        <v>113</v>
      </c>
      <c r="C41" s="88" t="s">
        <v>9</v>
      </c>
      <c r="D41" s="88" t="s">
        <v>25</v>
      </c>
      <c r="E41" s="108" t="s">
        <v>67</v>
      </c>
      <c r="F41" s="101">
        <v>540</v>
      </c>
      <c r="G41" s="71">
        <v>38500</v>
      </c>
      <c r="H41" s="71">
        <v>38500</v>
      </c>
      <c r="I41" s="71">
        <v>38500</v>
      </c>
    </row>
    <row r="42" spans="1:9" ht="36.75" hidden="1" customHeight="1">
      <c r="A42" s="111" t="s">
        <v>89</v>
      </c>
      <c r="B42" s="83" t="s">
        <v>82</v>
      </c>
      <c r="C42" s="112" t="s">
        <v>9</v>
      </c>
      <c r="D42" s="83" t="s">
        <v>26</v>
      </c>
      <c r="E42" s="113"/>
      <c r="F42" s="114"/>
      <c r="G42" s="75">
        <f>G43</f>
        <v>0</v>
      </c>
      <c r="H42" s="71">
        <f t="shared" ref="H42:H43" si="10">H43</f>
        <v>0</v>
      </c>
      <c r="I42" s="71">
        <f>I43</f>
        <v>0</v>
      </c>
    </row>
    <row r="43" spans="1:9" s="53" customFormat="1" ht="15.6" hidden="1">
      <c r="A43" s="90" t="s">
        <v>90</v>
      </c>
      <c r="B43" s="88" t="s">
        <v>82</v>
      </c>
      <c r="C43" s="115" t="s">
        <v>9</v>
      </c>
      <c r="D43" s="88" t="s">
        <v>26</v>
      </c>
      <c r="E43" s="100" t="s">
        <v>96</v>
      </c>
      <c r="F43" s="101"/>
      <c r="G43" s="71">
        <f>G44</f>
        <v>0</v>
      </c>
      <c r="H43" s="71">
        <f t="shared" si="10"/>
        <v>0</v>
      </c>
      <c r="I43" s="71">
        <f>I44</f>
        <v>0</v>
      </c>
    </row>
    <row r="44" spans="1:9" ht="15.6" hidden="1">
      <c r="A44" s="103" t="s">
        <v>15</v>
      </c>
      <c r="B44" s="88" t="s">
        <v>82</v>
      </c>
      <c r="C44" s="115" t="s">
        <v>9</v>
      </c>
      <c r="D44" s="88" t="s">
        <v>26</v>
      </c>
      <c r="E44" s="100" t="s">
        <v>96</v>
      </c>
      <c r="F44" s="101" t="s">
        <v>20</v>
      </c>
      <c r="G44" s="71">
        <f>G45</f>
        <v>0</v>
      </c>
      <c r="H44" s="71">
        <f>H45</f>
        <v>0</v>
      </c>
      <c r="I44" s="71">
        <f>I45</f>
        <v>0</v>
      </c>
    </row>
    <row r="45" spans="1:9" ht="15.6" hidden="1">
      <c r="A45" s="91" t="s">
        <v>91</v>
      </c>
      <c r="B45" s="88" t="s">
        <v>82</v>
      </c>
      <c r="C45" s="115" t="s">
        <v>9</v>
      </c>
      <c r="D45" s="88" t="s">
        <v>26</v>
      </c>
      <c r="E45" s="100" t="s">
        <v>96</v>
      </c>
      <c r="F45" s="101" t="s">
        <v>97</v>
      </c>
      <c r="G45" s="71">
        <v>0</v>
      </c>
      <c r="H45" s="71">
        <v>0</v>
      </c>
      <c r="I45" s="71">
        <v>0</v>
      </c>
    </row>
    <row r="46" spans="1:9" s="43" customFormat="1" ht="15.6">
      <c r="A46" s="116" t="s">
        <v>48</v>
      </c>
      <c r="B46" s="83" t="s">
        <v>113</v>
      </c>
      <c r="C46" s="112" t="s">
        <v>9</v>
      </c>
      <c r="D46" s="83" t="s">
        <v>46</v>
      </c>
      <c r="E46" s="83"/>
      <c r="F46" s="83"/>
      <c r="G46" s="74">
        <f>G47</f>
        <v>0</v>
      </c>
      <c r="H46" s="74">
        <f>H47</f>
        <v>10000</v>
      </c>
      <c r="I46" s="74">
        <f>I47</f>
        <v>10000</v>
      </c>
    </row>
    <row r="47" spans="1:9" ht="24" customHeight="1">
      <c r="A47" s="117" t="s">
        <v>68</v>
      </c>
      <c r="B47" s="88" t="s">
        <v>113</v>
      </c>
      <c r="C47" s="115" t="s">
        <v>9</v>
      </c>
      <c r="D47" s="88" t="s">
        <v>46</v>
      </c>
      <c r="E47" s="118" t="s">
        <v>80</v>
      </c>
      <c r="F47" s="88"/>
      <c r="G47" s="71">
        <f t="shared" ref="G47:I48" si="11">G48</f>
        <v>0</v>
      </c>
      <c r="H47" s="71">
        <f t="shared" si="11"/>
        <v>10000</v>
      </c>
      <c r="I47" s="71">
        <f t="shared" si="11"/>
        <v>10000</v>
      </c>
    </row>
    <row r="48" spans="1:9" ht="15.6">
      <c r="A48" s="117" t="s">
        <v>15</v>
      </c>
      <c r="B48" s="88" t="s">
        <v>113</v>
      </c>
      <c r="C48" s="115" t="s">
        <v>9</v>
      </c>
      <c r="D48" s="88" t="s">
        <v>46</v>
      </c>
      <c r="E48" s="118" t="s">
        <v>80</v>
      </c>
      <c r="F48" s="88" t="s">
        <v>20</v>
      </c>
      <c r="G48" s="71">
        <f t="shared" si="11"/>
        <v>0</v>
      </c>
      <c r="H48" s="71">
        <f t="shared" si="11"/>
        <v>10000</v>
      </c>
      <c r="I48" s="71">
        <f t="shared" si="11"/>
        <v>10000</v>
      </c>
    </row>
    <row r="49" spans="1:9" ht="15.6">
      <c r="A49" s="117" t="s">
        <v>41</v>
      </c>
      <c r="B49" s="88" t="s">
        <v>113</v>
      </c>
      <c r="C49" s="115" t="s">
        <v>9</v>
      </c>
      <c r="D49" s="88" t="s">
        <v>46</v>
      </c>
      <c r="E49" s="118" t="s">
        <v>80</v>
      </c>
      <c r="F49" s="88" t="s">
        <v>76</v>
      </c>
      <c r="G49" s="71">
        <v>0</v>
      </c>
      <c r="H49" s="71">
        <v>10000</v>
      </c>
      <c r="I49" s="71">
        <v>10000</v>
      </c>
    </row>
    <row r="50" spans="1:9" ht="15.6">
      <c r="A50" s="116" t="s">
        <v>102</v>
      </c>
      <c r="B50" s="83" t="s">
        <v>113</v>
      </c>
      <c r="C50" s="112" t="s">
        <v>9</v>
      </c>
      <c r="D50" s="83" t="s">
        <v>101</v>
      </c>
      <c r="E50" s="118"/>
      <c r="F50" s="88"/>
      <c r="G50" s="75">
        <f>G51+G54</f>
        <v>12440</v>
      </c>
      <c r="H50" s="75">
        <f>H57</f>
        <v>38700</v>
      </c>
      <c r="I50" s="75">
        <f>I57</f>
        <v>77500</v>
      </c>
    </row>
    <row r="51" spans="1:9" ht="31.2">
      <c r="A51" s="117" t="s">
        <v>135</v>
      </c>
      <c r="B51" s="88" t="s">
        <v>113</v>
      </c>
      <c r="C51" s="115" t="s">
        <v>9</v>
      </c>
      <c r="D51" s="88" t="s">
        <v>101</v>
      </c>
      <c r="E51" s="118" t="s">
        <v>147</v>
      </c>
      <c r="F51" s="88"/>
      <c r="G51" s="71">
        <f>G52</f>
        <v>0</v>
      </c>
      <c r="H51" s="71">
        <v>0</v>
      </c>
      <c r="I51" s="71">
        <v>0</v>
      </c>
    </row>
    <row r="52" spans="1:9" ht="31.2">
      <c r="A52" s="117" t="s">
        <v>13</v>
      </c>
      <c r="B52" s="88" t="s">
        <v>113</v>
      </c>
      <c r="C52" s="115" t="s">
        <v>9</v>
      </c>
      <c r="D52" s="88" t="s">
        <v>101</v>
      </c>
      <c r="E52" s="118" t="s">
        <v>148</v>
      </c>
      <c r="F52" s="88" t="s">
        <v>18</v>
      </c>
      <c r="G52" s="71">
        <f>G53</f>
        <v>0</v>
      </c>
      <c r="H52" s="71">
        <v>0</v>
      </c>
      <c r="I52" s="71">
        <v>0</v>
      </c>
    </row>
    <row r="53" spans="1:9" ht="46.8">
      <c r="A53" s="117" t="s">
        <v>14</v>
      </c>
      <c r="B53" s="88" t="s">
        <v>113</v>
      </c>
      <c r="C53" s="115" t="s">
        <v>9</v>
      </c>
      <c r="D53" s="88" t="s">
        <v>101</v>
      </c>
      <c r="E53" s="118" t="s">
        <v>148</v>
      </c>
      <c r="F53" s="88" t="s">
        <v>19</v>
      </c>
      <c r="G53" s="71">
        <v>0</v>
      </c>
      <c r="H53" s="71">
        <v>0</v>
      </c>
      <c r="I53" s="71">
        <v>0</v>
      </c>
    </row>
    <row r="54" spans="1:9" ht="46.8">
      <c r="A54" s="117" t="s">
        <v>136</v>
      </c>
      <c r="B54" s="88" t="s">
        <v>113</v>
      </c>
      <c r="C54" s="115" t="s">
        <v>9</v>
      </c>
      <c r="D54" s="88" t="s">
        <v>101</v>
      </c>
      <c r="E54" s="118" t="s">
        <v>149</v>
      </c>
      <c r="F54" s="88"/>
      <c r="G54" s="71">
        <f>G55</f>
        <v>12440</v>
      </c>
      <c r="H54" s="71">
        <v>0</v>
      </c>
      <c r="I54" s="71">
        <v>0</v>
      </c>
    </row>
    <row r="55" spans="1:9" ht="31.2">
      <c r="A55" s="117" t="s">
        <v>13</v>
      </c>
      <c r="B55" s="88" t="s">
        <v>113</v>
      </c>
      <c r="C55" s="115" t="s">
        <v>9</v>
      </c>
      <c r="D55" s="88" t="s">
        <v>101</v>
      </c>
      <c r="E55" s="118" t="s">
        <v>149</v>
      </c>
      <c r="F55" s="88" t="s">
        <v>18</v>
      </c>
      <c r="G55" s="71">
        <f>G56</f>
        <v>12440</v>
      </c>
      <c r="H55" s="71">
        <v>0</v>
      </c>
      <c r="I55" s="71">
        <v>0</v>
      </c>
    </row>
    <row r="56" spans="1:9" ht="46.8">
      <c r="A56" s="117" t="s">
        <v>14</v>
      </c>
      <c r="B56" s="88" t="s">
        <v>113</v>
      </c>
      <c r="C56" s="115" t="s">
        <v>9</v>
      </c>
      <c r="D56" s="88" t="s">
        <v>101</v>
      </c>
      <c r="E56" s="118" t="s">
        <v>149</v>
      </c>
      <c r="F56" s="88" t="s">
        <v>19</v>
      </c>
      <c r="G56" s="71">
        <v>12440</v>
      </c>
      <c r="H56" s="71">
        <v>0</v>
      </c>
      <c r="I56" s="71">
        <v>0</v>
      </c>
    </row>
    <row r="57" spans="1:9" ht="15.6">
      <c r="A57" s="117" t="s">
        <v>92</v>
      </c>
      <c r="B57" s="88" t="s">
        <v>113</v>
      </c>
      <c r="C57" s="115" t="s">
        <v>9</v>
      </c>
      <c r="D57" s="88" t="s">
        <v>101</v>
      </c>
      <c r="E57" s="118" t="s">
        <v>103</v>
      </c>
      <c r="F57" s="88"/>
      <c r="G57" s="71">
        <f t="shared" ref="G57:I58" si="12">G58</f>
        <v>0</v>
      </c>
      <c r="H57" s="71">
        <f t="shared" si="12"/>
        <v>38700</v>
      </c>
      <c r="I57" s="71">
        <f t="shared" si="12"/>
        <v>77500</v>
      </c>
    </row>
    <row r="58" spans="1:9" ht="15.6">
      <c r="A58" s="117" t="s">
        <v>15</v>
      </c>
      <c r="B58" s="88" t="s">
        <v>113</v>
      </c>
      <c r="C58" s="115" t="s">
        <v>9</v>
      </c>
      <c r="D58" s="88" t="s">
        <v>101</v>
      </c>
      <c r="E58" s="118" t="s">
        <v>103</v>
      </c>
      <c r="F58" s="88" t="s">
        <v>20</v>
      </c>
      <c r="G58" s="71">
        <f t="shared" si="12"/>
        <v>0</v>
      </c>
      <c r="H58" s="71">
        <f t="shared" si="12"/>
        <v>38700</v>
      </c>
      <c r="I58" s="71">
        <f t="shared" si="12"/>
        <v>77500</v>
      </c>
    </row>
    <row r="59" spans="1:9" ht="15.6">
      <c r="A59" s="117" t="s">
        <v>41</v>
      </c>
      <c r="B59" s="88" t="s">
        <v>113</v>
      </c>
      <c r="C59" s="115" t="s">
        <v>9</v>
      </c>
      <c r="D59" s="88" t="s">
        <v>101</v>
      </c>
      <c r="E59" s="118" t="s">
        <v>103</v>
      </c>
      <c r="F59" s="88" t="s">
        <v>76</v>
      </c>
      <c r="G59" s="76">
        <v>0</v>
      </c>
      <c r="H59" s="76">
        <v>38700</v>
      </c>
      <c r="I59" s="76">
        <v>77500</v>
      </c>
    </row>
    <row r="60" spans="1:9" s="43" customFormat="1" ht="15.6">
      <c r="A60" s="119" t="s">
        <v>29</v>
      </c>
      <c r="B60" s="83" t="s">
        <v>113</v>
      </c>
      <c r="C60" s="112" t="s">
        <v>30</v>
      </c>
      <c r="D60" s="83"/>
      <c r="E60" s="83"/>
      <c r="F60" s="83"/>
      <c r="G60" s="68">
        <f t="shared" ref="G60:I61" si="13">G61</f>
        <v>90935.29</v>
      </c>
      <c r="H60" s="68">
        <f t="shared" si="13"/>
        <v>91844.85</v>
      </c>
      <c r="I60" s="68">
        <f t="shared" si="13"/>
        <v>95355.43</v>
      </c>
    </row>
    <row r="61" spans="1:9" ht="24" customHeight="1">
      <c r="A61" s="120" t="s">
        <v>31</v>
      </c>
      <c r="B61" s="88" t="s">
        <v>113</v>
      </c>
      <c r="C61" s="115" t="s">
        <v>30</v>
      </c>
      <c r="D61" s="88" t="s">
        <v>10</v>
      </c>
      <c r="E61" s="88"/>
      <c r="F61" s="88"/>
      <c r="G61" s="77">
        <f t="shared" si="13"/>
        <v>90935.29</v>
      </c>
      <c r="H61" s="77">
        <f t="shared" si="13"/>
        <v>91844.85</v>
      </c>
      <c r="I61" s="77">
        <f t="shared" si="13"/>
        <v>95355.43</v>
      </c>
    </row>
    <row r="62" spans="1:9" ht="69.599999999999994" customHeight="1">
      <c r="A62" s="90" t="s">
        <v>32</v>
      </c>
      <c r="B62" s="88" t="s">
        <v>113</v>
      </c>
      <c r="C62" s="115" t="s">
        <v>30</v>
      </c>
      <c r="D62" s="88" t="s">
        <v>10</v>
      </c>
      <c r="E62" s="88" t="s">
        <v>115</v>
      </c>
      <c r="F62" s="88"/>
      <c r="G62" s="71">
        <f>G63+G65</f>
        <v>90935.29</v>
      </c>
      <c r="H62" s="71">
        <f>H63+H65</f>
        <v>91844.85</v>
      </c>
      <c r="I62" s="71">
        <f>I63+I65</f>
        <v>95355.43</v>
      </c>
    </row>
    <row r="63" spans="1:9" ht="83.4" customHeight="1">
      <c r="A63" s="121" t="s">
        <v>11</v>
      </c>
      <c r="B63" s="88" t="s">
        <v>113</v>
      </c>
      <c r="C63" s="115" t="s">
        <v>30</v>
      </c>
      <c r="D63" s="88" t="s">
        <v>10</v>
      </c>
      <c r="E63" s="88" t="s">
        <v>115</v>
      </c>
      <c r="F63" s="88" t="s">
        <v>16</v>
      </c>
      <c r="G63" s="71">
        <f t="shared" ref="G63:I63" si="14">G64</f>
        <v>90212.42</v>
      </c>
      <c r="H63" s="71">
        <f t="shared" si="14"/>
        <v>91844.85</v>
      </c>
      <c r="I63" s="71">
        <f t="shared" si="14"/>
        <v>95355.43</v>
      </c>
    </row>
    <row r="64" spans="1:9" ht="39" customHeight="1">
      <c r="A64" s="122" t="s">
        <v>65</v>
      </c>
      <c r="B64" s="88" t="s">
        <v>113</v>
      </c>
      <c r="C64" s="115" t="s">
        <v>30</v>
      </c>
      <c r="D64" s="88" t="s">
        <v>10</v>
      </c>
      <c r="E64" s="88" t="s">
        <v>115</v>
      </c>
      <c r="F64" s="88" t="s">
        <v>17</v>
      </c>
      <c r="G64" s="71">
        <v>90212.42</v>
      </c>
      <c r="H64" s="71">
        <v>91844.85</v>
      </c>
      <c r="I64" s="71">
        <v>95355.43</v>
      </c>
    </row>
    <row r="65" spans="1:9" ht="29.4" customHeight="1">
      <c r="A65" s="121" t="s">
        <v>27</v>
      </c>
      <c r="B65" s="88" t="s">
        <v>113</v>
      </c>
      <c r="C65" s="115" t="s">
        <v>30</v>
      </c>
      <c r="D65" s="88" t="s">
        <v>10</v>
      </c>
      <c r="E65" s="88" t="s">
        <v>115</v>
      </c>
      <c r="F65" s="88" t="s">
        <v>18</v>
      </c>
      <c r="G65" s="71">
        <v>722.87</v>
      </c>
      <c r="H65" s="71">
        <f t="shared" ref="H65:I65" si="15">H66</f>
        <v>0</v>
      </c>
      <c r="I65" s="71">
        <f t="shared" si="15"/>
        <v>0</v>
      </c>
    </row>
    <row r="66" spans="1:9" ht="35.4" customHeight="1">
      <c r="A66" s="121" t="s">
        <v>14</v>
      </c>
      <c r="B66" s="88" t="s">
        <v>113</v>
      </c>
      <c r="C66" s="115" t="s">
        <v>30</v>
      </c>
      <c r="D66" s="88" t="s">
        <v>10</v>
      </c>
      <c r="E66" s="88" t="s">
        <v>115</v>
      </c>
      <c r="F66" s="88" t="s">
        <v>19</v>
      </c>
      <c r="G66" s="71">
        <v>722.87</v>
      </c>
      <c r="H66" s="71">
        <v>0</v>
      </c>
      <c r="I66" s="71">
        <v>0</v>
      </c>
    </row>
    <row r="67" spans="1:9" s="43" customFormat="1" ht="31.2">
      <c r="A67" s="123" t="s">
        <v>33</v>
      </c>
      <c r="B67" s="83" t="s">
        <v>113</v>
      </c>
      <c r="C67" s="112" t="s">
        <v>10</v>
      </c>
      <c r="D67" s="83"/>
      <c r="E67" s="83"/>
      <c r="F67" s="83"/>
      <c r="G67" s="74">
        <f t="shared" ref="G67:I70" si="16">G68</f>
        <v>0</v>
      </c>
      <c r="H67" s="74">
        <f t="shared" si="16"/>
        <v>1500</v>
      </c>
      <c r="I67" s="74">
        <f t="shared" si="16"/>
        <v>1500</v>
      </c>
    </row>
    <row r="68" spans="1:9" s="45" customFormat="1" ht="23.25" customHeight="1">
      <c r="A68" s="124" t="s">
        <v>69</v>
      </c>
      <c r="B68" s="83" t="s">
        <v>113</v>
      </c>
      <c r="C68" s="112" t="s">
        <v>10</v>
      </c>
      <c r="D68" s="83" t="s">
        <v>44</v>
      </c>
      <c r="E68" s="83"/>
      <c r="F68" s="83"/>
      <c r="G68" s="74">
        <f t="shared" si="16"/>
        <v>0</v>
      </c>
      <c r="H68" s="74">
        <f t="shared" si="16"/>
        <v>1500</v>
      </c>
      <c r="I68" s="74">
        <f t="shared" si="16"/>
        <v>1500</v>
      </c>
    </row>
    <row r="69" spans="1:9" ht="24" customHeight="1">
      <c r="A69" s="125" t="s">
        <v>56</v>
      </c>
      <c r="B69" s="88" t="s">
        <v>113</v>
      </c>
      <c r="C69" s="115" t="s">
        <v>10</v>
      </c>
      <c r="D69" s="88" t="s">
        <v>44</v>
      </c>
      <c r="E69" s="108" t="s">
        <v>119</v>
      </c>
      <c r="F69" s="88"/>
      <c r="G69" s="71">
        <f t="shared" si="16"/>
        <v>0</v>
      </c>
      <c r="H69" s="71">
        <f t="shared" si="16"/>
        <v>1500</v>
      </c>
      <c r="I69" s="71">
        <f t="shared" si="16"/>
        <v>1500</v>
      </c>
    </row>
    <row r="70" spans="1:9" ht="37.5" customHeight="1">
      <c r="A70" s="121" t="s">
        <v>27</v>
      </c>
      <c r="B70" s="88" t="s">
        <v>113</v>
      </c>
      <c r="C70" s="115" t="s">
        <v>10</v>
      </c>
      <c r="D70" s="88" t="s">
        <v>44</v>
      </c>
      <c r="E70" s="108" t="s">
        <v>119</v>
      </c>
      <c r="F70" s="88" t="s">
        <v>18</v>
      </c>
      <c r="G70" s="71">
        <f t="shared" si="16"/>
        <v>0</v>
      </c>
      <c r="H70" s="71">
        <f t="shared" si="16"/>
        <v>1500</v>
      </c>
      <c r="I70" s="71">
        <f t="shared" si="16"/>
        <v>1500</v>
      </c>
    </row>
    <row r="71" spans="1:9" ht="37.5" customHeight="1">
      <c r="A71" s="121" t="s">
        <v>14</v>
      </c>
      <c r="B71" s="88" t="s">
        <v>113</v>
      </c>
      <c r="C71" s="115" t="s">
        <v>10</v>
      </c>
      <c r="D71" s="88" t="s">
        <v>44</v>
      </c>
      <c r="E71" s="108" t="s">
        <v>119</v>
      </c>
      <c r="F71" s="88" t="s">
        <v>19</v>
      </c>
      <c r="G71" s="71">
        <v>0</v>
      </c>
      <c r="H71" s="71">
        <v>1500</v>
      </c>
      <c r="I71" s="71">
        <v>1500</v>
      </c>
    </row>
    <row r="72" spans="1:9" s="43" customFormat="1" ht="15.6">
      <c r="A72" s="126" t="s">
        <v>36</v>
      </c>
      <c r="B72" s="83" t="s">
        <v>113</v>
      </c>
      <c r="C72" s="112" t="s">
        <v>22</v>
      </c>
      <c r="D72" s="83"/>
      <c r="E72" s="83"/>
      <c r="F72" s="83"/>
      <c r="G72" s="74">
        <f t="shared" ref="G72:I72" si="17">G73+G77</f>
        <v>1544197.64</v>
      </c>
      <c r="H72" s="74">
        <f t="shared" si="17"/>
        <v>1594511</v>
      </c>
      <c r="I72" s="74">
        <f t="shared" si="17"/>
        <v>1606491</v>
      </c>
    </row>
    <row r="73" spans="1:9" s="43" customFormat="1" ht="24" customHeight="1">
      <c r="A73" s="127" t="s">
        <v>104</v>
      </c>
      <c r="B73" s="83" t="s">
        <v>113</v>
      </c>
      <c r="C73" s="112" t="s">
        <v>22</v>
      </c>
      <c r="D73" s="83" t="s">
        <v>34</v>
      </c>
      <c r="E73" s="97"/>
      <c r="F73" s="97"/>
      <c r="G73" s="68">
        <f t="shared" ref="G73:I75" si="18">G74</f>
        <v>1544197.64</v>
      </c>
      <c r="H73" s="68">
        <f t="shared" si="18"/>
        <v>1593477</v>
      </c>
      <c r="I73" s="68">
        <f t="shared" si="18"/>
        <v>1605457</v>
      </c>
    </row>
    <row r="74" spans="1:9" ht="226.2" customHeight="1">
      <c r="A74" s="125" t="s">
        <v>57</v>
      </c>
      <c r="B74" s="88" t="s">
        <v>113</v>
      </c>
      <c r="C74" s="115" t="s">
        <v>22</v>
      </c>
      <c r="D74" s="88" t="s">
        <v>34</v>
      </c>
      <c r="E74" s="108" t="s">
        <v>120</v>
      </c>
      <c r="F74" s="88"/>
      <c r="G74" s="71">
        <f t="shared" si="18"/>
        <v>1544197.64</v>
      </c>
      <c r="H74" s="71">
        <f t="shared" si="18"/>
        <v>1593477</v>
      </c>
      <c r="I74" s="71">
        <f t="shared" si="18"/>
        <v>1605457</v>
      </c>
    </row>
    <row r="75" spans="1:9" ht="36.75" customHeight="1">
      <c r="A75" s="121" t="s">
        <v>27</v>
      </c>
      <c r="B75" s="88" t="s">
        <v>113</v>
      </c>
      <c r="C75" s="115" t="s">
        <v>22</v>
      </c>
      <c r="D75" s="88" t="s">
        <v>34</v>
      </c>
      <c r="E75" s="108" t="s">
        <v>120</v>
      </c>
      <c r="F75" s="88" t="s">
        <v>18</v>
      </c>
      <c r="G75" s="71">
        <f t="shared" si="18"/>
        <v>1544197.64</v>
      </c>
      <c r="H75" s="71">
        <f t="shared" si="18"/>
        <v>1593477</v>
      </c>
      <c r="I75" s="71">
        <f t="shared" si="18"/>
        <v>1605457</v>
      </c>
    </row>
    <row r="76" spans="1:9" ht="34.950000000000003" customHeight="1">
      <c r="A76" s="121" t="s">
        <v>14</v>
      </c>
      <c r="B76" s="88" t="s">
        <v>113</v>
      </c>
      <c r="C76" s="115" t="s">
        <v>22</v>
      </c>
      <c r="D76" s="88" t="s">
        <v>34</v>
      </c>
      <c r="E76" s="108" t="s">
        <v>120</v>
      </c>
      <c r="F76" s="88" t="s">
        <v>19</v>
      </c>
      <c r="G76" s="71">
        <v>1544197.64</v>
      </c>
      <c r="H76" s="71">
        <v>1593477</v>
      </c>
      <c r="I76" s="71">
        <v>1605457</v>
      </c>
    </row>
    <row r="77" spans="1:9" s="43" customFormat="1" ht="31.2">
      <c r="A77" s="128" t="s">
        <v>70</v>
      </c>
      <c r="B77" s="83" t="s">
        <v>113</v>
      </c>
      <c r="C77" s="112" t="s">
        <v>22</v>
      </c>
      <c r="D77" s="83" t="s">
        <v>40</v>
      </c>
      <c r="E77" s="83"/>
      <c r="F77" s="83"/>
      <c r="G77" s="78">
        <f t="shared" ref="G77:I79" si="19">G78</f>
        <v>0</v>
      </c>
      <c r="H77" s="78">
        <f t="shared" si="19"/>
        <v>1034</v>
      </c>
      <c r="I77" s="144">
        <f t="shared" si="19"/>
        <v>1034</v>
      </c>
    </row>
    <row r="78" spans="1:9" ht="13.95" customHeight="1">
      <c r="A78" s="102" t="s">
        <v>53</v>
      </c>
      <c r="B78" s="88" t="s">
        <v>113</v>
      </c>
      <c r="C78" s="115" t="s">
        <v>22</v>
      </c>
      <c r="D78" s="88" t="s">
        <v>40</v>
      </c>
      <c r="E78" s="108" t="s">
        <v>121</v>
      </c>
      <c r="F78" s="88"/>
      <c r="G78" s="71">
        <f t="shared" si="19"/>
        <v>0</v>
      </c>
      <c r="H78" s="71">
        <f t="shared" si="19"/>
        <v>1034</v>
      </c>
      <c r="I78" s="71">
        <f t="shared" si="19"/>
        <v>1034</v>
      </c>
    </row>
    <row r="79" spans="1:9" ht="33" customHeight="1">
      <c r="A79" s="121" t="s">
        <v>27</v>
      </c>
      <c r="B79" s="88" t="s">
        <v>113</v>
      </c>
      <c r="C79" s="115" t="s">
        <v>22</v>
      </c>
      <c r="D79" s="88" t="s">
        <v>40</v>
      </c>
      <c r="E79" s="108" t="s">
        <v>121</v>
      </c>
      <c r="F79" s="88" t="s">
        <v>18</v>
      </c>
      <c r="G79" s="71">
        <f t="shared" si="19"/>
        <v>0</v>
      </c>
      <c r="H79" s="71">
        <f t="shared" si="19"/>
        <v>1034</v>
      </c>
      <c r="I79" s="71">
        <f t="shared" si="19"/>
        <v>1034</v>
      </c>
    </row>
    <row r="80" spans="1:9" ht="46.8">
      <c r="A80" s="121" t="s">
        <v>14</v>
      </c>
      <c r="B80" s="88" t="s">
        <v>113</v>
      </c>
      <c r="C80" s="115" t="s">
        <v>22</v>
      </c>
      <c r="D80" s="88" t="s">
        <v>40</v>
      </c>
      <c r="E80" s="108" t="s">
        <v>121</v>
      </c>
      <c r="F80" s="88" t="s">
        <v>19</v>
      </c>
      <c r="G80" s="71">
        <v>0</v>
      </c>
      <c r="H80" s="71">
        <v>1034</v>
      </c>
      <c r="I80" s="71">
        <v>1034</v>
      </c>
    </row>
    <row r="81" spans="1:9" s="43" customFormat="1" ht="15.6">
      <c r="A81" s="87" t="s">
        <v>71</v>
      </c>
      <c r="B81" s="83" t="s">
        <v>113</v>
      </c>
      <c r="C81" s="83" t="s">
        <v>37</v>
      </c>
      <c r="D81" s="83"/>
      <c r="E81" s="83"/>
      <c r="F81" s="83"/>
      <c r="G81" s="78">
        <f t="shared" ref="G81:I81" si="20">G82</f>
        <v>5000</v>
      </c>
      <c r="H81" s="78">
        <f t="shared" si="20"/>
        <v>6000</v>
      </c>
      <c r="I81" s="78">
        <f t="shared" si="20"/>
        <v>6000</v>
      </c>
    </row>
    <row r="82" spans="1:9" s="43" customFormat="1" ht="16.2">
      <c r="A82" s="87" t="s">
        <v>72</v>
      </c>
      <c r="B82" s="83" t="s">
        <v>113</v>
      </c>
      <c r="C82" s="83" t="s">
        <v>37</v>
      </c>
      <c r="D82" s="83" t="s">
        <v>10</v>
      </c>
      <c r="E82" s="97"/>
      <c r="F82" s="97"/>
      <c r="G82" s="78">
        <f t="shared" ref="G82:I82" si="21">G83+G86+G92</f>
        <v>5000</v>
      </c>
      <c r="H82" s="78">
        <f t="shared" si="21"/>
        <v>6000</v>
      </c>
      <c r="I82" s="78">
        <f t="shared" si="21"/>
        <v>6000</v>
      </c>
    </row>
    <row r="83" spans="1:9" s="43" customFormat="1" ht="16.2">
      <c r="A83" s="129" t="s">
        <v>59</v>
      </c>
      <c r="B83" s="83" t="s">
        <v>113</v>
      </c>
      <c r="C83" s="83" t="s">
        <v>37</v>
      </c>
      <c r="D83" s="83" t="s">
        <v>10</v>
      </c>
      <c r="E83" s="109" t="s">
        <v>122</v>
      </c>
      <c r="F83" s="97"/>
      <c r="G83" s="75">
        <f t="shared" ref="G83:I84" si="22">G84</f>
        <v>0</v>
      </c>
      <c r="H83" s="75">
        <f t="shared" si="22"/>
        <v>2000</v>
      </c>
      <c r="I83" s="75">
        <f t="shared" si="22"/>
        <v>2000</v>
      </c>
    </row>
    <row r="84" spans="1:9" ht="42.75" customHeight="1">
      <c r="A84" s="121" t="s">
        <v>27</v>
      </c>
      <c r="B84" s="88" t="s">
        <v>113</v>
      </c>
      <c r="C84" s="130" t="s">
        <v>37</v>
      </c>
      <c r="D84" s="88" t="s">
        <v>10</v>
      </c>
      <c r="E84" s="108" t="s">
        <v>122</v>
      </c>
      <c r="F84" s="88" t="s">
        <v>18</v>
      </c>
      <c r="G84" s="71">
        <f t="shared" si="22"/>
        <v>0</v>
      </c>
      <c r="H84" s="71">
        <f t="shared" si="22"/>
        <v>2000</v>
      </c>
      <c r="I84" s="71">
        <f t="shared" si="22"/>
        <v>2000</v>
      </c>
    </row>
    <row r="85" spans="1:9" ht="46.8">
      <c r="A85" s="121" t="s">
        <v>14</v>
      </c>
      <c r="B85" s="88" t="s">
        <v>113</v>
      </c>
      <c r="C85" s="130" t="s">
        <v>37</v>
      </c>
      <c r="D85" s="88" t="s">
        <v>10</v>
      </c>
      <c r="E85" s="108" t="s">
        <v>122</v>
      </c>
      <c r="F85" s="88" t="s">
        <v>19</v>
      </c>
      <c r="G85" s="71">
        <v>0</v>
      </c>
      <c r="H85" s="71">
        <v>2000</v>
      </c>
      <c r="I85" s="71">
        <v>2000</v>
      </c>
    </row>
    <row r="86" spans="1:9" s="43" customFormat="1" ht="31.8">
      <c r="A86" s="129" t="s">
        <v>60</v>
      </c>
      <c r="B86" s="83" t="s">
        <v>113</v>
      </c>
      <c r="C86" s="97" t="s">
        <v>37</v>
      </c>
      <c r="D86" s="97" t="s">
        <v>10</v>
      </c>
      <c r="E86" s="109" t="s">
        <v>123</v>
      </c>
      <c r="F86" s="97"/>
      <c r="G86" s="75">
        <f>G87+G91</f>
        <v>5000</v>
      </c>
      <c r="H86" s="75">
        <f t="shared" ref="H86:I87" si="23">H87</f>
        <v>3000</v>
      </c>
      <c r="I86" s="75">
        <f t="shared" si="23"/>
        <v>3000</v>
      </c>
    </row>
    <row r="87" spans="1:9" ht="42.75" customHeight="1">
      <c r="A87" s="121" t="s">
        <v>27</v>
      </c>
      <c r="B87" s="88" t="s">
        <v>113</v>
      </c>
      <c r="C87" s="88" t="s">
        <v>37</v>
      </c>
      <c r="D87" s="88" t="s">
        <v>10</v>
      </c>
      <c r="E87" s="108" t="s">
        <v>114</v>
      </c>
      <c r="F87" s="88" t="s">
        <v>18</v>
      </c>
      <c r="G87" s="71">
        <f t="shared" ref="G87" si="24">G88</f>
        <v>5000</v>
      </c>
      <c r="H87" s="71">
        <f t="shared" si="23"/>
        <v>3000</v>
      </c>
      <c r="I87" s="71">
        <f t="shared" si="23"/>
        <v>3000</v>
      </c>
    </row>
    <row r="88" spans="1:9" ht="36.6" customHeight="1">
      <c r="A88" s="121" t="s">
        <v>14</v>
      </c>
      <c r="B88" s="88" t="s">
        <v>113</v>
      </c>
      <c r="C88" s="88" t="s">
        <v>37</v>
      </c>
      <c r="D88" s="88" t="s">
        <v>10</v>
      </c>
      <c r="E88" s="108" t="s">
        <v>114</v>
      </c>
      <c r="F88" s="88" t="s">
        <v>19</v>
      </c>
      <c r="G88" s="71">
        <v>5000</v>
      </c>
      <c r="H88" s="71">
        <v>3000</v>
      </c>
      <c r="I88" s="71">
        <v>3000</v>
      </c>
    </row>
    <row r="89" spans="1:9" ht="46.8" hidden="1">
      <c r="A89" s="128" t="s">
        <v>134</v>
      </c>
      <c r="B89" s="83" t="s">
        <v>113</v>
      </c>
      <c r="C89" s="83" t="s">
        <v>37</v>
      </c>
      <c r="D89" s="83" t="s">
        <v>10</v>
      </c>
      <c r="E89" s="109" t="s">
        <v>133</v>
      </c>
      <c r="F89" s="88"/>
      <c r="G89" s="75">
        <v>0</v>
      </c>
      <c r="H89" s="71">
        <v>0</v>
      </c>
      <c r="I89" s="71">
        <v>0</v>
      </c>
    </row>
    <row r="90" spans="1:9" ht="31.2" hidden="1">
      <c r="A90" s="121" t="s">
        <v>27</v>
      </c>
      <c r="B90" s="88" t="s">
        <v>113</v>
      </c>
      <c r="C90" s="88" t="s">
        <v>37</v>
      </c>
      <c r="D90" s="88" t="s">
        <v>10</v>
      </c>
      <c r="E90" s="108" t="s">
        <v>133</v>
      </c>
      <c r="F90" s="88" t="s">
        <v>18</v>
      </c>
      <c r="G90" s="71">
        <v>0</v>
      </c>
      <c r="H90" s="71">
        <v>0</v>
      </c>
      <c r="I90" s="71">
        <v>0</v>
      </c>
    </row>
    <row r="91" spans="1:9" s="43" customFormat="1" ht="40.200000000000003" hidden="1" customHeight="1">
      <c r="A91" s="121" t="s">
        <v>14</v>
      </c>
      <c r="B91" s="88" t="s">
        <v>113</v>
      </c>
      <c r="C91" s="88" t="s">
        <v>37</v>
      </c>
      <c r="D91" s="88" t="s">
        <v>10</v>
      </c>
      <c r="E91" s="108" t="s">
        <v>133</v>
      </c>
      <c r="F91" s="88" t="s">
        <v>19</v>
      </c>
      <c r="G91" s="71">
        <v>0</v>
      </c>
      <c r="H91" s="71">
        <v>0</v>
      </c>
      <c r="I91" s="71">
        <v>0</v>
      </c>
    </row>
    <row r="92" spans="1:9" ht="27.6" customHeight="1">
      <c r="A92" s="131" t="s">
        <v>61</v>
      </c>
      <c r="B92" s="83" t="s">
        <v>113</v>
      </c>
      <c r="C92" s="83" t="s">
        <v>37</v>
      </c>
      <c r="D92" s="83" t="s">
        <v>10</v>
      </c>
      <c r="E92" s="109" t="s">
        <v>124</v>
      </c>
      <c r="F92" s="97"/>
      <c r="G92" s="75">
        <f t="shared" ref="G92:I93" si="25">G93</f>
        <v>0</v>
      </c>
      <c r="H92" s="75">
        <f t="shared" si="25"/>
        <v>1000</v>
      </c>
      <c r="I92" s="75">
        <f t="shared" si="25"/>
        <v>1000</v>
      </c>
    </row>
    <row r="93" spans="1:9" ht="31.2">
      <c r="A93" s="121" t="s">
        <v>27</v>
      </c>
      <c r="B93" s="88" t="s">
        <v>113</v>
      </c>
      <c r="C93" s="88" t="s">
        <v>37</v>
      </c>
      <c r="D93" s="88" t="s">
        <v>10</v>
      </c>
      <c r="E93" s="108" t="s">
        <v>125</v>
      </c>
      <c r="F93" s="88" t="s">
        <v>18</v>
      </c>
      <c r="G93" s="71">
        <f t="shared" si="25"/>
        <v>0</v>
      </c>
      <c r="H93" s="71">
        <f t="shared" si="25"/>
        <v>1000</v>
      </c>
      <c r="I93" s="71">
        <f t="shared" si="25"/>
        <v>1000</v>
      </c>
    </row>
    <row r="94" spans="1:9" s="43" customFormat="1" ht="36.6" customHeight="1">
      <c r="A94" s="121" t="s">
        <v>14</v>
      </c>
      <c r="B94" s="88" t="s">
        <v>113</v>
      </c>
      <c r="C94" s="88" t="s">
        <v>37</v>
      </c>
      <c r="D94" s="88" t="s">
        <v>10</v>
      </c>
      <c r="E94" s="108" t="s">
        <v>124</v>
      </c>
      <c r="F94" s="88" t="s">
        <v>19</v>
      </c>
      <c r="G94" s="71">
        <v>0</v>
      </c>
      <c r="H94" s="71">
        <v>1000</v>
      </c>
      <c r="I94" s="71">
        <v>1000</v>
      </c>
    </row>
    <row r="95" spans="1:9" s="43" customFormat="1" ht="15.6">
      <c r="A95" s="128" t="s">
        <v>42</v>
      </c>
      <c r="B95" s="83" t="s">
        <v>113</v>
      </c>
      <c r="C95" s="83" t="s">
        <v>26</v>
      </c>
      <c r="D95" s="83"/>
      <c r="E95" s="83"/>
      <c r="F95" s="83"/>
      <c r="G95" s="74">
        <f t="shared" ref="G95:I98" si="26">G96</f>
        <v>0</v>
      </c>
      <c r="H95" s="74">
        <f t="shared" si="26"/>
        <v>2000</v>
      </c>
      <c r="I95" s="74">
        <f>I96</f>
        <v>2000</v>
      </c>
    </row>
    <row r="96" spans="1:9" ht="15.6">
      <c r="A96" s="128" t="s">
        <v>54</v>
      </c>
      <c r="B96" s="83" t="s">
        <v>113</v>
      </c>
      <c r="C96" s="83" t="s">
        <v>26</v>
      </c>
      <c r="D96" s="83" t="s">
        <v>26</v>
      </c>
      <c r="E96" s="83"/>
      <c r="F96" s="83"/>
      <c r="G96" s="74">
        <f t="shared" si="26"/>
        <v>0</v>
      </c>
      <c r="H96" s="74">
        <f t="shared" si="26"/>
        <v>2000</v>
      </c>
      <c r="I96" s="74">
        <f t="shared" si="26"/>
        <v>2000</v>
      </c>
    </row>
    <row r="97" spans="1:9" ht="22.95" customHeight="1">
      <c r="A97" s="90" t="s">
        <v>47</v>
      </c>
      <c r="B97" s="88" t="s">
        <v>113</v>
      </c>
      <c r="C97" s="88" t="s">
        <v>26</v>
      </c>
      <c r="D97" s="88" t="s">
        <v>26</v>
      </c>
      <c r="E97" s="108" t="s">
        <v>126</v>
      </c>
      <c r="F97" s="88"/>
      <c r="G97" s="71">
        <f t="shared" si="26"/>
        <v>0</v>
      </c>
      <c r="H97" s="71">
        <f t="shared" si="26"/>
        <v>2000</v>
      </c>
      <c r="I97" s="71">
        <f t="shared" si="26"/>
        <v>2000</v>
      </c>
    </row>
    <row r="98" spans="1:9" ht="31.2">
      <c r="A98" s="121" t="s">
        <v>27</v>
      </c>
      <c r="B98" s="88" t="s">
        <v>113</v>
      </c>
      <c r="C98" s="88" t="s">
        <v>26</v>
      </c>
      <c r="D98" s="88" t="s">
        <v>26</v>
      </c>
      <c r="E98" s="108" t="s">
        <v>126</v>
      </c>
      <c r="F98" s="88" t="s">
        <v>18</v>
      </c>
      <c r="G98" s="71">
        <f t="shared" si="26"/>
        <v>0</v>
      </c>
      <c r="H98" s="71">
        <f t="shared" si="26"/>
        <v>2000</v>
      </c>
      <c r="I98" s="71">
        <f t="shared" si="26"/>
        <v>2000</v>
      </c>
    </row>
    <row r="99" spans="1:9" s="43" customFormat="1" ht="32.4" customHeight="1">
      <c r="A99" s="121" t="s">
        <v>14</v>
      </c>
      <c r="B99" s="88" t="s">
        <v>113</v>
      </c>
      <c r="C99" s="88" t="s">
        <v>26</v>
      </c>
      <c r="D99" s="88" t="s">
        <v>26</v>
      </c>
      <c r="E99" s="108" t="s">
        <v>126</v>
      </c>
      <c r="F99" s="88" t="s">
        <v>19</v>
      </c>
      <c r="G99" s="71">
        <v>0</v>
      </c>
      <c r="H99" s="71">
        <v>2000</v>
      </c>
      <c r="I99" s="71">
        <v>2000</v>
      </c>
    </row>
    <row r="100" spans="1:9" s="43" customFormat="1" ht="15.6">
      <c r="A100" s="87" t="s">
        <v>73</v>
      </c>
      <c r="B100" s="83" t="s">
        <v>113</v>
      </c>
      <c r="C100" s="83" t="s">
        <v>38</v>
      </c>
      <c r="D100" s="83"/>
      <c r="E100" s="83"/>
      <c r="F100" s="83"/>
      <c r="G100" s="74">
        <f t="shared" ref="G100:I100" si="27">G101</f>
        <v>660617</v>
      </c>
      <c r="H100" s="74">
        <f t="shared" si="27"/>
        <v>697200</v>
      </c>
      <c r="I100" s="74">
        <f t="shared" si="27"/>
        <v>697200</v>
      </c>
    </row>
    <row r="101" spans="1:9" s="43" customFormat="1" ht="15.6">
      <c r="A101" s="87" t="s">
        <v>43</v>
      </c>
      <c r="B101" s="83" t="s">
        <v>113</v>
      </c>
      <c r="C101" s="83" t="s">
        <v>74</v>
      </c>
      <c r="D101" s="83" t="s">
        <v>9</v>
      </c>
      <c r="E101" s="83"/>
      <c r="F101" s="83"/>
      <c r="G101" s="74">
        <f t="shared" ref="G101:I101" si="28">G102+G105</f>
        <v>660617</v>
      </c>
      <c r="H101" s="74">
        <f t="shared" si="28"/>
        <v>697200</v>
      </c>
      <c r="I101" s="74">
        <f t="shared" si="28"/>
        <v>697200</v>
      </c>
    </row>
    <row r="102" spans="1:9" s="43" customFormat="1" ht="3" hidden="1" customHeight="1">
      <c r="A102" s="132" t="s">
        <v>63</v>
      </c>
      <c r="B102" s="88" t="s">
        <v>113</v>
      </c>
      <c r="C102" s="88" t="s">
        <v>38</v>
      </c>
      <c r="D102" s="88" t="s">
        <v>9</v>
      </c>
      <c r="E102" s="108" t="s">
        <v>84</v>
      </c>
      <c r="F102" s="88"/>
      <c r="G102" s="79">
        <f t="shared" ref="G102:I103" si="29">G103</f>
        <v>0</v>
      </c>
      <c r="H102" s="79">
        <f t="shared" si="29"/>
        <v>0</v>
      </c>
      <c r="I102" s="79">
        <f t="shared" si="29"/>
        <v>0</v>
      </c>
    </row>
    <row r="103" spans="1:9" s="43" customFormat="1" ht="15.6" hidden="1">
      <c r="A103" s="121" t="s">
        <v>15</v>
      </c>
      <c r="B103" s="88" t="s">
        <v>113</v>
      </c>
      <c r="C103" s="88" t="s">
        <v>38</v>
      </c>
      <c r="D103" s="88" t="s">
        <v>9</v>
      </c>
      <c r="E103" s="108" t="s">
        <v>84</v>
      </c>
      <c r="F103" s="88" t="s">
        <v>20</v>
      </c>
      <c r="G103" s="79">
        <f t="shared" si="29"/>
        <v>0</v>
      </c>
      <c r="H103" s="79">
        <f t="shared" si="29"/>
        <v>0</v>
      </c>
      <c r="I103" s="79">
        <f t="shared" si="29"/>
        <v>0</v>
      </c>
    </row>
    <row r="104" spans="1:9" ht="136.94999999999999" hidden="1" customHeight="1">
      <c r="A104" s="121" t="s">
        <v>24</v>
      </c>
      <c r="B104" s="88" t="s">
        <v>113</v>
      </c>
      <c r="C104" s="88" t="s">
        <v>38</v>
      </c>
      <c r="D104" s="88" t="s">
        <v>9</v>
      </c>
      <c r="E104" s="108" t="s">
        <v>84</v>
      </c>
      <c r="F104" s="88" t="s">
        <v>77</v>
      </c>
      <c r="G104" s="71">
        <v>0</v>
      </c>
      <c r="H104" s="71">
        <v>0</v>
      </c>
      <c r="I104" s="71">
        <v>0</v>
      </c>
    </row>
    <row r="105" spans="1:9" ht="93.6">
      <c r="A105" s="133" t="s">
        <v>62</v>
      </c>
      <c r="B105" s="88" t="s">
        <v>113</v>
      </c>
      <c r="C105" s="88" t="s">
        <v>38</v>
      </c>
      <c r="D105" s="88" t="s">
        <v>9</v>
      </c>
      <c r="E105" s="108" t="s">
        <v>127</v>
      </c>
      <c r="F105" s="97"/>
      <c r="G105" s="71">
        <f t="shared" ref="G105:I106" si="30">G106</f>
        <v>660617</v>
      </c>
      <c r="H105" s="71">
        <f t="shared" si="30"/>
        <v>697200</v>
      </c>
      <c r="I105" s="71">
        <f t="shared" si="30"/>
        <v>697200</v>
      </c>
    </row>
    <row r="106" spans="1:9" ht="15.6">
      <c r="A106" s="107" t="s">
        <v>28</v>
      </c>
      <c r="B106" s="88" t="s">
        <v>113</v>
      </c>
      <c r="C106" s="88" t="s">
        <v>38</v>
      </c>
      <c r="D106" s="88" t="s">
        <v>9</v>
      </c>
      <c r="E106" s="108" t="s">
        <v>127</v>
      </c>
      <c r="F106" s="88" t="s">
        <v>78</v>
      </c>
      <c r="G106" s="71">
        <f t="shared" si="30"/>
        <v>660617</v>
      </c>
      <c r="H106" s="71">
        <f t="shared" si="30"/>
        <v>697200</v>
      </c>
      <c r="I106" s="71">
        <f t="shared" si="30"/>
        <v>697200</v>
      </c>
    </row>
    <row r="107" spans="1:9" s="43" customFormat="1" ht="15.6">
      <c r="A107" s="107" t="s">
        <v>39</v>
      </c>
      <c r="B107" s="88" t="s">
        <v>113</v>
      </c>
      <c r="C107" s="88" t="s">
        <v>38</v>
      </c>
      <c r="D107" s="88" t="s">
        <v>9</v>
      </c>
      <c r="E107" s="108" t="s">
        <v>127</v>
      </c>
      <c r="F107" s="88" t="s">
        <v>79</v>
      </c>
      <c r="G107" s="71">
        <v>660617</v>
      </c>
      <c r="H107" s="71">
        <v>697200</v>
      </c>
      <c r="I107" s="71">
        <v>697200</v>
      </c>
    </row>
    <row r="108" spans="1:9" ht="16.2">
      <c r="A108" s="142" t="s">
        <v>129</v>
      </c>
      <c r="B108" s="88" t="s">
        <v>113</v>
      </c>
      <c r="C108" s="88" t="s">
        <v>46</v>
      </c>
      <c r="D108" s="88" t="s">
        <v>9</v>
      </c>
      <c r="E108" s="97"/>
      <c r="F108" s="83"/>
      <c r="G108" s="74">
        <f>G109</f>
        <v>0</v>
      </c>
      <c r="H108" s="74">
        <f>H109</f>
        <v>2000</v>
      </c>
      <c r="I108" s="74">
        <f>I109</f>
        <v>2000</v>
      </c>
    </row>
    <row r="109" spans="1:9" ht="31.2">
      <c r="A109" s="134" t="s">
        <v>106</v>
      </c>
      <c r="B109" s="88" t="s">
        <v>113</v>
      </c>
      <c r="C109" s="88" t="s">
        <v>46</v>
      </c>
      <c r="D109" s="88" t="s">
        <v>9</v>
      </c>
      <c r="E109" s="108" t="s">
        <v>128</v>
      </c>
      <c r="F109" s="88"/>
      <c r="G109" s="79">
        <f t="shared" ref="G109:I110" si="31">G110</f>
        <v>0</v>
      </c>
      <c r="H109" s="79">
        <f t="shared" si="31"/>
        <v>2000</v>
      </c>
      <c r="I109" s="79">
        <f t="shared" si="31"/>
        <v>2000</v>
      </c>
    </row>
    <row r="110" spans="1:9" ht="31.2">
      <c r="A110" s="121" t="s">
        <v>27</v>
      </c>
      <c r="B110" s="88" t="s">
        <v>113</v>
      </c>
      <c r="C110" s="88" t="s">
        <v>46</v>
      </c>
      <c r="D110" s="88" t="s">
        <v>9</v>
      </c>
      <c r="E110" s="108" t="s">
        <v>128</v>
      </c>
      <c r="F110" s="88" t="s">
        <v>35</v>
      </c>
      <c r="G110" s="71">
        <f t="shared" si="31"/>
        <v>0</v>
      </c>
      <c r="H110" s="71">
        <f t="shared" si="31"/>
        <v>2000</v>
      </c>
      <c r="I110" s="71">
        <f t="shared" si="31"/>
        <v>2000</v>
      </c>
    </row>
    <row r="111" spans="1:9" ht="29.4" customHeight="1">
      <c r="A111" s="121" t="s">
        <v>14</v>
      </c>
      <c r="B111" s="88" t="s">
        <v>113</v>
      </c>
      <c r="C111" s="88" t="s">
        <v>46</v>
      </c>
      <c r="D111" s="88" t="s">
        <v>9</v>
      </c>
      <c r="E111" s="108" t="s">
        <v>128</v>
      </c>
      <c r="F111" s="88" t="s">
        <v>108</v>
      </c>
      <c r="G111" s="71">
        <v>0</v>
      </c>
      <c r="H111" s="71">
        <v>2000</v>
      </c>
      <c r="I111" s="71">
        <v>2000</v>
      </c>
    </row>
    <row r="112" spans="1:9" s="43" customFormat="1" ht="31.2" hidden="1">
      <c r="A112" s="121" t="s">
        <v>45</v>
      </c>
      <c r="B112" s="88" t="s">
        <v>113</v>
      </c>
      <c r="C112" s="88" t="s">
        <v>44</v>
      </c>
      <c r="D112" s="88" t="s">
        <v>9</v>
      </c>
      <c r="E112" s="108" t="s">
        <v>85</v>
      </c>
      <c r="F112" s="88" t="s">
        <v>81</v>
      </c>
      <c r="G112" s="71">
        <v>0</v>
      </c>
      <c r="H112" s="71">
        <v>0</v>
      </c>
      <c r="I112" s="71">
        <v>0</v>
      </c>
    </row>
    <row r="113" spans="1:9" ht="31.8" hidden="1">
      <c r="A113" s="134" t="s">
        <v>109</v>
      </c>
      <c r="B113" s="88" t="s">
        <v>113</v>
      </c>
      <c r="C113" s="88" t="s">
        <v>46</v>
      </c>
      <c r="D113" s="88" t="s">
        <v>9</v>
      </c>
      <c r="E113" s="97"/>
      <c r="F113" s="83"/>
      <c r="G113" s="74" t="e">
        <f t="shared" ref="G113:I115" si="32">G114</f>
        <v>#VALUE!</v>
      </c>
      <c r="H113" s="74">
        <f t="shared" si="32"/>
        <v>0</v>
      </c>
      <c r="I113" s="74">
        <f t="shared" si="32"/>
        <v>0</v>
      </c>
    </row>
    <row r="114" spans="1:9" ht="31.2" hidden="1">
      <c r="A114" s="134" t="s">
        <v>106</v>
      </c>
      <c r="B114" s="88" t="s">
        <v>113</v>
      </c>
      <c r="C114" s="88" t="s">
        <v>46</v>
      </c>
      <c r="D114" s="88" t="s">
        <v>9</v>
      </c>
      <c r="E114" s="108" t="s">
        <v>128</v>
      </c>
      <c r="F114" s="88"/>
      <c r="G114" s="79" t="e">
        <f t="shared" si="32"/>
        <v>#VALUE!</v>
      </c>
      <c r="H114" s="79">
        <f t="shared" si="32"/>
        <v>0</v>
      </c>
      <c r="I114" s="79">
        <f t="shared" si="32"/>
        <v>0</v>
      </c>
    </row>
    <row r="115" spans="1:9" ht="37.200000000000003" hidden="1" customHeight="1">
      <c r="A115" s="134" t="s">
        <v>75</v>
      </c>
      <c r="B115" s="88" t="s">
        <v>113</v>
      </c>
      <c r="C115" s="88" t="s">
        <v>46</v>
      </c>
      <c r="D115" s="88" t="s">
        <v>9</v>
      </c>
      <c r="E115" s="108" t="s">
        <v>128</v>
      </c>
      <c r="F115" s="88" t="s">
        <v>35</v>
      </c>
      <c r="G115" s="71" t="e">
        <f t="shared" si="32"/>
        <v>#VALUE!</v>
      </c>
      <c r="H115" s="71">
        <f t="shared" si="32"/>
        <v>0</v>
      </c>
      <c r="I115" s="71">
        <f t="shared" si="32"/>
        <v>0</v>
      </c>
    </row>
    <row r="116" spans="1:9" ht="53.4" hidden="1" customHeight="1">
      <c r="A116" s="134" t="s">
        <v>105</v>
      </c>
      <c r="B116" s="88" t="s">
        <v>113</v>
      </c>
      <c r="C116" s="88" t="s">
        <v>46</v>
      </c>
      <c r="D116" s="88" t="s">
        <v>9</v>
      </c>
      <c r="E116" s="108" t="s">
        <v>128</v>
      </c>
      <c r="F116" s="88" t="s">
        <v>108</v>
      </c>
      <c r="G116" s="71" t="e">
        <f>E116+F116</f>
        <v>#VALUE!</v>
      </c>
      <c r="H116" s="71"/>
      <c r="I116" s="71"/>
    </row>
    <row r="117" spans="1:9" s="43" customFormat="1" ht="44.4" hidden="1" customHeight="1">
      <c r="A117" s="121" t="s">
        <v>14</v>
      </c>
      <c r="B117" s="88" t="s">
        <v>82</v>
      </c>
      <c r="C117" s="88" t="s">
        <v>46</v>
      </c>
      <c r="D117" s="88" t="s">
        <v>9</v>
      </c>
      <c r="E117" s="108" t="s">
        <v>86</v>
      </c>
      <c r="F117" s="88" t="s">
        <v>19</v>
      </c>
      <c r="G117" s="71">
        <v>0</v>
      </c>
      <c r="H117" s="71">
        <v>0</v>
      </c>
      <c r="I117" s="71">
        <v>0</v>
      </c>
    </row>
    <row r="118" spans="1:9" s="43" customFormat="1" ht="69.599999999999994" hidden="1" customHeight="1">
      <c r="A118" s="135" t="s">
        <v>92</v>
      </c>
      <c r="B118" s="136" t="s">
        <v>82</v>
      </c>
      <c r="C118" s="136" t="s">
        <v>93</v>
      </c>
      <c r="D118" s="136"/>
      <c r="E118" s="137"/>
      <c r="F118" s="136"/>
      <c r="G118" s="80">
        <f>G119</f>
        <v>0</v>
      </c>
      <c r="H118" s="80">
        <f t="shared" ref="H118:I120" si="33">H119</f>
        <v>0</v>
      </c>
      <c r="I118" s="80">
        <f t="shared" si="33"/>
        <v>0</v>
      </c>
    </row>
    <row r="119" spans="1:9" ht="32.4" hidden="1" customHeight="1">
      <c r="A119" s="135" t="s">
        <v>92</v>
      </c>
      <c r="B119" s="136" t="s">
        <v>82</v>
      </c>
      <c r="C119" s="136" t="s">
        <v>93</v>
      </c>
      <c r="D119" s="136" t="s">
        <v>93</v>
      </c>
      <c r="E119" s="137"/>
      <c r="F119" s="136"/>
      <c r="G119" s="80">
        <f>G120</f>
        <v>0</v>
      </c>
      <c r="H119" s="80">
        <f t="shared" si="33"/>
        <v>0</v>
      </c>
      <c r="I119" s="80">
        <f t="shared" si="33"/>
        <v>0</v>
      </c>
    </row>
    <row r="120" spans="1:9" ht="14.4" hidden="1" customHeight="1">
      <c r="A120" s="138" t="s">
        <v>92</v>
      </c>
      <c r="B120" s="139" t="s">
        <v>82</v>
      </c>
      <c r="C120" s="139" t="s">
        <v>93</v>
      </c>
      <c r="D120" s="139" t="s">
        <v>93</v>
      </c>
      <c r="E120" s="140" t="s">
        <v>94</v>
      </c>
      <c r="F120" s="139"/>
      <c r="G120" s="81">
        <f>G121</f>
        <v>0</v>
      </c>
      <c r="H120" s="81">
        <f t="shared" si="33"/>
        <v>0</v>
      </c>
      <c r="I120" s="81">
        <f t="shared" si="33"/>
        <v>0</v>
      </c>
    </row>
    <row r="121" spans="1:9" s="43" customFormat="1" ht="30" hidden="1" customHeight="1">
      <c r="A121" s="138" t="s">
        <v>92</v>
      </c>
      <c r="B121" s="139" t="s">
        <v>82</v>
      </c>
      <c r="C121" s="139" t="s">
        <v>93</v>
      </c>
      <c r="D121" s="139" t="s">
        <v>93</v>
      </c>
      <c r="E121" s="140" t="s">
        <v>94</v>
      </c>
      <c r="F121" s="139" t="s">
        <v>95</v>
      </c>
      <c r="G121" s="81">
        <v>0</v>
      </c>
      <c r="H121" s="81">
        <v>0</v>
      </c>
      <c r="I121" s="81">
        <v>0</v>
      </c>
    </row>
    <row r="122" spans="1:9" ht="15.6">
      <c r="A122" s="87" t="s">
        <v>49</v>
      </c>
      <c r="B122" s="87"/>
      <c r="C122" s="141"/>
      <c r="D122" s="141"/>
      <c r="E122" s="141"/>
      <c r="F122" s="141"/>
      <c r="G122" s="74">
        <f>G19+G60+G67+G72+G81+G95+G100+G108+G118</f>
        <v>4052095.91</v>
      </c>
      <c r="H122" s="74">
        <f>H19+H60+H67+H72+H81+H95+H100+H108+H113+H118</f>
        <v>4047621.85</v>
      </c>
      <c r="I122" s="74">
        <f>I19+I60+I67+I72+I81+I95+I100+I108+I113+I118</f>
        <v>4101912.4299999997</v>
      </c>
    </row>
    <row r="123" spans="1:9" hidden="1">
      <c r="G123" s="10"/>
      <c r="H123" s="10"/>
      <c r="I123" s="10"/>
    </row>
    <row r="124" spans="1:9" ht="18" hidden="1">
      <c r="A124" s="17">
        <v>110</v>
      </c>
      <c r="B124" s="14"/>
      <c r="C124" s="14"/>
      <c r="D124" s="14"/>
      <c r="E124" s="14"/>
      <c r="F124" s="14"/>
      <c r="G124" s="19"/>
      <c r="H124" s="19"/>
      <c r="I124" s="19"/>
    </row>
    <row r="125" spans="1:9" ht="18" hidden="1">
      <c r="A125" s="17">
        <v>120</v>
      </c>
      <c r="B125" s="14"/>
      <c r="C125" s="14"/>
      <c r="D125" s="14"/>
      <c r="E125" s="14"/>
      <c r="F125" s="14"/>
      <c r="G125" s="19"/>
      <c r="H125" s="19"/>
      <c r="I125" s="19"/>
    </row>
    <row r="126" spans="1:9" ht="18" hidden="1">
      <c r="A126" s="17">
        <v>240</v>
      </c>
      <c r="B126" s="14"/>
      <c r="C126" s="14"/>
      <c r="D126" s="14"/>
      <c r="E126" s="14"/>
      <c r="F126" s="14"/>
      <c r="G126" s="19"/>
      <c r="H126" s="19"/>
      <c r="I126" s="19"/>
    </row>
    <row r="127" spans="1:9" ht="18" hidden="1">
      <c r="A127" s="17">
        <v>310</v>
      </c>
      <c r="B127" s="14"/>
      <c r="C127" s="14"/>
      <c r="D127" s="14"/>
      <c r="E127" s="14"/>
      <c r="F127" s="14"/>
      <c r="G127" s="19"/>
      <c r="H127" s="19"/>
      <c r="I127" s="19"/>
    </row>
    <row r="128" spans="1:9" ht="18" hidden="1">
      <c r="A128" s="17">
        <v>340</v>
      </c>
      <c r="B128" s="14"/>
      <c r="C128" s="14"/>
      <c r="D128" s="14"/>
      <c r="E128" s="14"/>
      <c r="F128" s="14"/>
      <c r="G128" s="19"/>
      <c r="H128" s="19"/>
      <c r="I128" s="19"/>
    </row>
    <row r="129" spans="1:9" ht="18" hidden="1">
      <c r="A129" s="17">
        <v>320</v>
      </c>
      <c r="B129" s="14"/>
      <c r="C129" s="14"/>
      <c r="D129" s="14"/>
      <c r="E129" s="14"/>
      <c r="F129" s="14"/>
      <c r="G129" s="19"/>
      <c r="H129" s="19"/>
      <c r="I129" s="19"/>
    </row>
    <row r="130" spans="1:9" ht="18" hidden="1">
      <c r="A130" s="17">
        <v>410</v>
      </c>
      <c r="B130" s="14"/>
      <c r="C130" s="14"/>
      <c r="D130" s="14"/>
      <c r="E130" s="14"/>
      <c r="F130" s="14"/>
      <c r="G130" s="19"/>
      <c r="H130" s="19"/>
      <c r="I130" s="19"/>
    </row>
    <row r="131" spans="1:9" ht="18" hidden="1">
      <c r="A131" s="17">
        <v>510</v>
      </c>
      <c r="B131" s="14"/>
      <c r="C131" s="14"/>
      <c r="D131" s="14"/>
      <c r="E131" s="14"/>
      <c r="F131" s="14"/>
      <c r="G131" s="19"/>
      <c r="H131" s="19"/>
      <c r="I131" s="19"/>
    </row>
    <row r="132" spans="1:9" ht="18" hidden="1">
      <c r="A132" s="17">
        <v>530</v>
      </c>
      <c r="B132" s="14"/>
      <c r="C132" s="14"/>
      <c r="D132" s="14"/>
      <c r="E132" s="14"/>
      <c r="F132" s="14"/>
      <c r="G132" s="19"/>
      <c r="H132" s="19"/>
      <c r="I132" s="19"/>
    </row>
    <row r="133" spans="1:9" ht="18" hidden="1">
      <c r="A133" s="17">
        <v>540</v>
      </c>
      <c r="B133" s="14"/>
      <c r="C133" s="14"/>
      <c r="D133" s="14"/>
      <c r="E133" s="14"/>
      <c r="F133" s="14"/>
      <c r="G133" s="19"/>
      <c r="H133" s="19"/>
      <c r="I133" s="19"/>
    </row>
    <row r="134" spans="1:9" ht="18" hidden="1">
      <c r="A134" s="17">
        <v>610</v>
      </c>
      <c r="B134" s="14"/>
      <c r="C134" s="14"/>
      <c r="D134" s="14"/>
      <c r="E134" s="14"/>
      <c r="F134" s="14"/>
      <c r="G134" s="19"/>
      <c r="H134" s="19"/>
      <c r="I134" s="19"/>
    </row>
    <row r="135" spans="1:9" ht="18" hidden="1">
      <c r="A135" s="17">
        <v>810</v>
      </c>
      <c r="B135" s="14"/>
      <c r="C135" s="14"/>
      <c r="D135" s="14"/>
      <c r="E135" s="14"/>
      <c r="F135" s="14"/>
      <c r="G135" s="19"/>
      <c r="H135" s="19"/>
      <c r="I135" s="19"/>
    </row>
    <row r="136" spans="1:9" ht="18" hidden="1">
      <c r="A136" s="17">
        <v>850</v>
      </c>
      <c r="B136" s="14"/>
      <c r="C136" s="14"/>
      <c r="D136" s="14"/>
      <c r="E136" s="14"/>
      <c r="F136" s="14"/>
      <c r="G136" s="19"/>
      <c r="H136" s="19"/>
      <c r="I136" s="19"/>
    </row>
    <row r="137" spans="1:9" ht="18" hidden="1">
      <c r="A137" s="18">
        <v>870</v>
      </c>
      <c r="B137" s="39"/>
      <c r="C137" s="39"/>
      <c r="D137" s="39"/>
      <c r="E137" s="39"/>
      <c r="F137" s="39"/>
      <c r="G137" s="20"/>
      <c r="H137" s="20"/>
      <c r="I137" s="20"/>
    </row>
    <row r="138" spans="1:9" ht="18" hidden="1">
      <c r="A138" s="15" t="s">
        <v>49</v>
      </c>
      <c r="B138" s="39"/>
      <c r="C138" s="39"/>
      <c r="D138" s="39"/>
      <c r="E138" s="39"/>
      <c r="F138" s="39"/>
      <c r="G138" s="41"/>
      <c r="H138" s="41"/>
      <c r="I138" s="41"/>
    </row>
    <row r="139" spans="1:9" ht="18" hidden="1">
      <c r="G139" s="39"/>
    </row>
    <row r="140" spans="1:9">
      <c r="G140" s="16"/>
      <c r="H140" s="16"/>
      <c r="I140" s="16"/>
    </row>
  </sheetData>
  <mergeCells count="12">
    <mergeCell ref="A13:I13"/>
    <mergeCell ref="A14:G14"/>
    <mergeCell ref="C1:I1"/>
    <mergeCell ref="C2:I2"/>
    <mergeCell ref="C3:I3"/>
    <mergeCell ref="C4:I4"/>
    <mergeCell ref="C5:I5"/>
    <mergeCell ref="C6:I6"/>
    <mergeCell ref="C7:I7"/>
    <mergeCell ref="C8:I8"/>
    <mergeCell ref="C9:I9"/>
    <mergeCell ref="A12:I12"/>
  </mergeCells>
  <pageMargins left="0.7" right="0.7" top="0.75" bottom="0.75" header="0.3" footer="0.3"/>
  <pageSetup paperSize="9" scale="50" orientation="portrait" r:id="rId1"/>
  <rowBreaks count="1" manualBreakCount="1">
    <brk id="1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9"/>
  <sheetViews>
    <sheetView topLeftCell="A4" zoomScale="82" zoomScaleNormal="82" workbookViewId="0">
      <selection activeCell="D7" sqref="D7:F7"/>
    </sheetView>
  </sheetViews>
  <sheetFormatPr defaultColWidth="9.109375" defaultRowHeight="14.4"/>
  <cols>
    <col min="1" max="1" width="67" customWidth="1"/>
    <col min="2" max="2" width="6.88671875" customWidth="1"/>
    <col min="3" max="3" width="5.44140625" customWidth="1"/>
    <col min="4" max="4" width="19" customWidth="1"/>
    <col min="5" max="5" width="6.88671875" customWidth="1"/>
    <col min="6" max="6" width="19.109375" customWidth="1"/>
    <col min="7" max="7" width="18.5546875" customWidth="1"/>
    <col min="8" max="8" width="21.33203125" customWidth="1"/>
    <col min="9" max="10" width="9.109375" style="22" hidden="1" customWidth="1"/>
    <col min="11" max="16384" width="9.109375" style="22"/>
  </cols>
  <sheetData>
    <row r="1" spans="1:10">
      <c r="D1" s="289" t="s">
        <v>151</v>
      </c>
      <c r="E1" s="289"/>
      <c r="F1" s="289"/>
      <c r="G1" s="289"/>
      <c r="H1" s="289"/>
    </row>
    <row r="2" spans="1:10">
      <c r="D2" s="289" t="s">
        <v>142</v>
      </c>
      <c r="E2" s="289"/>
      <c r="F2" s="289"/>
      <c r="G2" s="289"/>
      <c r="H2" s="289"/>
    </row>
    <row r="3" spans="1:10">
      <c r="D3" s="289" t="s">
        <v>130</v>
      </c>
      <c r="E3" s="289"/>
      <c r="F3" s="289"/>
      <c r="G3" s="289"/>
      <c r="H3" s="291"/>
    </row>
    <row r="4" spans="1:10">
      <c r="D4" s="290" t="s">
        <v>131</v>
      </c>
      <c r="E4" s="290"/>
      <c r="F4" s="290"/>
      <c r="G4" s="290"/>
      <c r="H4" s="290"/>
    </row>
    <row r="5" spans="1:10" ht="15.6" customHeight="1">
      <c r="D5" s="281" t="s">
        <v>143</v>
      </c>
      <c r="E5" s="282"/>
      <c r="F5" s="282"/>
      <c r="G5" s="282"/>
      <c r="H5" s="282"/>
      <c r="I5" s="282"/>
      <c r="J5" s="282"/>
    </row>
    <row r="6" spans="1:10" ht="15.6" customHeight="1">
      <c r="D6" s="292" t="s">
        <v>158</v>
      </c>
      <c r="E6" s="292"/>
      <c r="F6" s="292"/>
      <c r="G6" s="275"/>
      <c r="H6" s="275"/>
      <c r="I6" s="275"/>
      <c r="J6" s="275"/>
    </row>
    <row r="7" spans="1:10" ht="22.5" customHeight="1">
      <c r="D7" s="289" t="s">
        <v>165</v>
      </c>
      <c r="E7" s="289"/>
      <c r="F7" s="289"/>
      <c r="G7" s="67"/>
      <c r="H7" s="67"/>
    </row>
    <row r="8" spans="1:10">
      <c r="D8" s="290" t="s">
        <v>131</v>
      </c>
      <c r="E8" s="290"/>
      <c r="F8" s="290"/>
      <c r="G8" s="290"/>
      <c r="H8" s="290"/>
    </row>
    <row r="9" spans="1:10">
      <c r="D9" s="289" t="s">
        <v>137</v>
      </c>
      <c r="E9" s="289"/>
      <c r="F9" s="289"/>
      <c r="G9" s="289"/>
      <c r="H9" s="289"/>
    </row>
    <row r="10" spans="1:10" ht="9.75" customHeight="1">
      <c r="A10" s="13"/>
      <c r="B10" s="13"/>
      <c r="C10" s="13"/>
      <c r="D10" s="13"/>
      <c r="E10" s="13"/>
      <c r="F10" s="13"/>
      <c r="G10" s="13"/>
      <c r="H10" s="13"/>
    </row>
    <row r="11" spans="1:10" ht="57.75" customHeight="1">
      <c r="A11" s="288" t="s">
        <v>139</v>
      </c>
      <c r="B11" s="288"/>
      <c r="C11" s="288"/>
      <c r="D11" s="288"/>
      <c r="E11" s="288"/>
      <c r="F11" s="288"/>
      <c r="G11" s="288"/>
      <c r="H11" s="288"/>
    </row>
    <row r="12" spans="1:10" ht="18">
      <c r="A12" s="1"/>
      <c r="B12" s="1"/>
      <c r="C12" s="1"/>
      <c r="D12" s="1"/>
      <c r="E12" s="1"/>
      <c r="F12" s="1"/>
      <c r="H12" s="3" t="s">
        <v>0</v>
      </c>
    </row>
    <row r="13" spans="1:10" ht="18">
      <c r="A13" s="4" t="s">
        <v>1</v>
      </c>
      <c r="B13" s="4" t="s">
        <v>3</v>
      </c>
      <c r="C13" s="4" t="s">
        <v>4</v>
      </c>
      <c r="D13" s="4" t="s">
        <v>5</v>
      </c>
      <c r="E13" s="4" t="s">
        <v>6</v>
      </c>
      <c r="F13" s="4" t="s">
        <v>7</v>
      </c>
      <c r="G13" s="4" t="s">
        <v>7</v>
      </c>
      <c r="H13" s="4" t="s">
        <v>7</v>
      </c>
    </row>
    <row r="14" spans="1:10" ht="18">
      <c r="A14" s="5"/>
      <c r="B14" s="5"/>
      <c r="C14" s="5"/>
      <c r="D14" s="5"/>
      <c r="E14" s="5"/>
      <c r="F14" s="5" t="s">
        <v>87</v>
      </c>
      <c r="G14" s="5" t="s">
        <v>100</v>
      </c>
      <c r="H14" s="5" t="s">
        <v>138</v>
      </c>
    </row>
    <row r="15" spans="1:10" ht="17.399999999999999">
      <c r="A15" s="6" t="s">
        <v>8</v>
      </c>
      <c r="B15" s="84" t="s">
        <v>9</v>
      </c>
      <c r="C15" s="84"/>
      <c r="D15" s="84"/>
      <c r="E15" s="85"/>
      <c r="F15" s="68">
        <f t="shared" ref="F15:H15" si="0">F16+F23+F34+F38+F42+F46</f>
        <v>1751345.98</v>
      </c>
      <c r="G15" s="68">
        <f t="shared" si="0"/>
        <v>1652566</v>
      </c>
      <c r="H15" s="68">
        <f t="shared" si="0"/>
        <v>1691366</v>
      </c>
    </row>
    <row r="16" spans="1:10" ht="57" customHeight="1">
      <c r="A16" s="24" t="s">
        <v>64</v>
      </c>
      <c r="B16" s="83" t="s">
        <v>9</v>
      </c>
      <c r="C16" s="83" t="s">
        <v>30</v>
      </c>
      <c r="D16" s="83"/>
      <c r="E16" s="83"/>
      <c r="F16" s="69">
        <f t="shared" ref="F16:F17" si="1">SUM(F17)</f>
        <v>516303.65</v>
      </c>
      <c r="G16" s="68">
        <f>G17+G20</f>
        <v>517095</v>
      </c>
      <c r="H16" s="68">
        <f>H17+H20</f>
        <v>517095</v>
      </c>
    </row>
    <row r="17" spans="1:8" ht="48" customHeight="1">
      <c r="A17" s="26" t="s">
        <v>55</v>
      </c>
      <c r="B17" s="88" t="s">
        <v>9</v>
      </c>
      <c r="C17" s="88" t="s">
        <v>30</v>
      </c>
      <c r="D17" s="88" t="s">
        <v>116</v>
      </c>
      <c r="E17" s="88"/>
      <c r="F17" s="70">
        <f t="shared" si="1"/>
        <v>516303.65</v>
      </c>
      <c r="G17" s="79">
        <f>G18</f>
        <v>517095</v>
      </c>
      <c r="H17" s="79">
        <f>H18</f>
        <v>517095</v>
      </c>
    </row>
    <row r="18" spans="1:8" ht="95.4" customHeight="1">
      <c r="A18" s="47" t="s">
        <v>11</v>
      </c>
      <c r="B18" s="88" t="s">
        <v>9</v>
      </c>
      <c r="C18" s="88" t="s">
        <v>30</v>
      </c>
      <c r="D18" s="88" t="s">
        <v>116</v>
      </c>
      <c r="E18" s="88" t="s">
        <v>16</v>
      </c>
      <c r="F18" s="70">
        <f>F19</f>
        <v>516303.65</v>
      </c>
      <c r="G18" s="79">
        <f>G19</f>
        <v>517095</v>
      </c>
      <c r="H18" s="79">
        <f>H19</f>
        <v>517095</v>
      </c>
    </row>
    <row r="19" spans="1:8" ht="37.5" customHeight="1">
      <c r="A19" s="7" t="s">
        <v>12</v>
      </c>
      <c r="B19" s="88" t="s">
        <v>9</v>
      </c>
      <c r="C19" s="88" t="s">
        <v>30</v>
      </c>
      <c r="D19" s="88" t="s">
        <v>116</v>
      </c>
      <c r="E19" s="88" t="s">
        <v>17</v>
      </c>
      <c r="F19" s="71">
        <v>516303.65</v>
      </c>
      <c r="G19" s="71">
        <v>517095</v>
      </c>
      <c r="H19" s="71">
        <v>517095</v>
      </c>
    </row>
    <row r="20" spans="1:8" ht="36" hidden="1">
      <c r="A20" s="11" t="s">
        <v>50</v>
      </c>
      <c r="B20" s="93" t="s">
        <v>9</v>
      </c>
      <c r="C20" s="93" t="s">
        <v>10</v>
      </c>
      <c r="D20" s="93" t="s">
        <v>51</v>
      </c>
      <c r="E20" s="94"/>
      <c r="F20" s="72">
        <f t="shared" ref="F20:H21" si="2">F21</f>
        <v>0</v>
      </c>
      <c r="G20" s="72">
        <f t="shared" si="2"/>
        <v>0</v>
      </c>
      <c r="H20" s="72">
        <f t="shared" si="2"/>
        <v>0</v>
      </c>
    </row>
    <row r="21" spans="1:8" ht="36" hidden="1">
      <c r="A21" s="12" t="s">
        <v>13</v>
      </c>
      <c r="B21" s="93" t="s">
        <v>9</v>
      </c>
      <c r="C21" s="93" t="s">
        <v>10</v>
      </c>
      <c r="D21" s="93" t="s">
        <v>51</v>
      </c>
      <c r="E21" s="94" t="s">
        <v>18</v>
      </c>
      <c r="F21" s="72">
        <f t="shared" si="2"/>
        <v>0</v>
      </c>
      <c r="G21" s="72">
        <f t="shared" si="2"/>
        <v>0</v>
      </c>
      <c r="H21" s="72">
        <f t="shared" si="2"/>
        <v>0</v>
      </c>
    </row>
    <row r="22" spans="1:8" ht="36" hidden="1">
      <c r="A22" s="12" t="s">
        <v>14</v>
      </c>
      <c r="B22" s="93" t="s">
        <v>9</v>
      </c>
      <c r="C22" s="93" t="s">
        <v>10</v>
      </c>
      <c r="D22" s="93" t="s">
        <v>51</v>
      </c>
      <c r="E22" s="94" t="s">
        <v>19</v>
      </c>
      <c r="F22" s="72"/>
      <c r="G22" s="72"/>
      <c r="H22" s="72"/>
    </row>
    <row r="23" spans="1:8" ht="74.25" customHeight="1">
      <c r="A23" s="6" t="s">
        <v>21</v>
      </c>
      <c r="B23" s="84" t="s">
        <v>9</v>
      </c>
      <c r="C23" s="84" t="s">
        <v>22</v>
      </c>
      <c r="D23" s="84"/>
      <c r="E23" s="85"/>
      <c r="F23" s="68">
        <f t="shared" ref="F23:H23" si="3">F24+F31</f>
        <v>1184102.3299999998</v>
      </c>
      <c r="G23" s="68">
        <f t="shared" si="3"/>
        <v>1048271</v>
      </c>
      <c r="H23" s="68">
        <f t="shared" si="3"/>
        <v>1048271</v>
      </c>
    </row>
    <row r="24" spans="1:8" ht="38.25" customHeight="1">
      <c r="A24" s="50" t="s">
        <v>23</v>
      </c>
      <c r="B24" s="98" t="s">
        <v>9</v>
      </c>
      <c r="C24" s="98" t="s">
        <v>22</v>
      </c>
      <c r="D24" s="98" t="s">
        <v>117</v>
      </c>
      <c r="E24" s="99"/>
      <c r="F24" s="73">
        <f t="shared" ref="F24:H24" si="4">F25+F28+F29</f>
        <v>1145602.3299999998</v>
      </c>
      <c r="G24" s="73">
        <f t="shared" si="4"/>
        <v>1009771</v>
      </c>
      <c r="H24" s="73">
        <f t="shared" si="4"/>
        <v>1009771</v>
      </c>
    </row>
    <row r="25" spans="1:8" ht="78" customHeight="1">
      <c r="A25" s="47" t="s">
        <v>11</v>
      </c>
      <c r="B25" s="100" t="s">
        <v>9</v>
      </c>
      <c r="C25" s="100" t="s">
        <v>22</v>
      </c>
      <c r="D25" s="100" t="s">
        <v>117</v>
      </c>
      <c r="E25" s="101" t="s">
        <v>16</v>
      </c>
      <c r="F25" s="71">
        <f t="shared" ref="F25:H25" si="5">F26</f>
        <v>952274.62</v>
      </c>
      <c r="G25" s="71">
        <f t="shared" si="5"/>
        <v>952971</v>
      </c>
      <c r="H25" s="71">
        <f t="shared" si="5"/>
        <v>952971</v>
      </c>
    </row>
    <row r="26" spans="1:8" ht="36" customHeight="1">
      <c r="A26" s="7" t="s">
        <v>12</v>
      </c>
      <c r="B26" s="100" t="s">
        <v>9</v>
      </c>
      <c r="C26" s="100" t="s">
        <v>22</v>
      </c>
      <c r="D26" s="100" t="s">
        <v>117</v>
      </c>
      <c r="E26" s="101" t="s">
        <v>17</v>
      </c>
      <c r="F26" s="71">
        <v>952274.62</v>
      </c>
      <c r="G26" s="71">
        <v>952971</v>
      </c>
      <c r="H26" s="71">
        <v>952971</v>
      </c>
    </row>
    <row r="27" spans="1:8" ht="39" customHeight="1">
      <c r="A27" s="7" t="s">
        <v>13</v>
      </c>
      <c r="B27" s="100" t="s">
        <v>9</v>
      </c>
      <c r="C27" s="100" t="s">
        <v>22</v>
      </c>
      <c r="D27" s="100" t="s">
        <v>117</v>
      </c>
      <c r="E27" s="101" t="s">
        <v>18</v>
      </c>
      <c r="F27" s="71">
        <f t="shared" ref="F27:H27" si="6">F28</f>
        <v>180901.99</v>
      </c>
      <c r="G27" s="71">
        <f t="shared" si="6"/>
        <v>47200</v>
      </c>
      <c r="H27" s="71">
        <f t="shared" si="6"/>
        <v>47200</v>
      </c>
    </row>
    <row r="28" spans="1:8" ht="39.75" customHeight="1">
      <c r="A28" s="8" t="s">
        <v>14</v>
      </c>
      <c r="B28" s="100" t="s">
        <v>9</v>
      </c>
      <c r="C28" s="100" t="s">
        <v>22</v>
      </c>
      <c r="D28" s="100" t="s">
        <v>117</v>
      </c>
      <c r="E28" s="101" t="s">
        <v>19</v>
      </c>
      <c r="F28" s="71">
        <v>180901.99</v>
      </c>
      <c r="G28" s="71">
        <v>47200</v>
      </c>
      <c r="H28" s="71">
        <v>47200</v>
      </c>
    </row>
    <row r="29" spans="1:8" ht="18">
      <c r="A29" s="21" t="s">
        <v>15</v>
      </c>
      <c r="B29" s="100" t="s">
        <v>9</v>
      </c>
      <c r="C29" s="100" t="s">
        <v>22</v>
      </c>
      <c r="D29" s="100" t="s">
        <v>117</v>
      </c>
      <c r="E29" s="101" t="s">
        <v>20</v>
      </c>
      <c r="F29" s="71">
        <f t="shared" ref="F29:H29" si="7">F30</f>
        <v>12425.72</v>
      </c>
      <c r="G29" s="71">
        <f t="shared" si="7"/>
        <v>9600</v>
      </c>
      <c r="H29" s="71">
        <f t="shared" si="7"/>
        <v>9600</v>
      </c>
    </row>
    <row r="30" spans="1:8" ht="18">
      <c r="A30" s="9" t="s">
        <v>24</v>
      </c>
      <c r="B30" s="100" t="s">
        <v>9</v>
      </c>
      <c r="C30" s="100" t="s">
        <v>22</v>
      </c>
      <c r="D30" s="100" t="s">
        <v>117</v>
      </c>
      <c r="E30" s="101">
        <v>850</v>
      </c>
      <c r="F30" s="71">
        <v>12425.72</v>
      </c>
      <c r="G30" s="71">
        <v>9600</v>
      </c>
      <c r="H30" s="71">
        <v>9600</v>
      </c>
    </row>
    <row r="31" spans="1:8" ht="75.75" customHeight="1">
      <c r="A31" s="51" t="s">
        <v>88</v>
      </c>
      <c r="B31" s="106" t="s">
        <v>9</v>
      </c>
      <c r="C31" s="106" t="s">
        <v>22</v>
      </c>
      <c r="D31" s="98" t="s">
        <v>118</v>
      </c>
      <c r="E31" s="99"/>
      <c r="F31" s="73">
        <f t="shared" ref="F31:H32" si="8">F32</f>
        <v>38500</v>
      </c>
      <c r="G31" s="73">
        <f t="shared" si="8"/>
        <v>38500</v>
      </c>
      <c r="H31" s="73">
        <f t="shared" si="8"/>
        <v>38500</v>
      </c>
    </row>
    <row r="32" spans="1:8" ht="18">
      <c r="A32" s="48" t="s">
        <v>28</v>
      </c>
      <c r="B32" s="108" t="s">
        <v>9</v>
      </c>
      <c r="C32" s="100" t="s">
        <v>22</v>
      </c>
      <c r="D32" s="100" t="s">
        <v>118</v>
      </c>
      <c r="E32" s="101">
        <v>500</v>
      </c>
      <c r="F32" s="71">
        <f t="shared" si="8"/>
        <v>38500</v>
      </c>
      <c r="G32" s="71">
        <f t="shared" si="8"/>
        <v>38500</v>
      </c>
      <c r="H32" s="71">
        <f t="shared" si="8"/>
        <v>38500</v>
      </c>
    </row>
    <row r="33" spans="1:8" ht="18">
      <c r="A33" s="48" t="s">
        <v>39</v>
      </c>
      <c r="B33" s="108" t="s">
        <v>9</v>
      </c>
      <c r="C33" s="100" t="s">
        <v>22</v>
      </c>
      <c r="D33" s="100" t="s">
        <v>118</v>
      </c>
      <c r="E33" s="101">
        <v>540</v>
      </c>
      <c r="F33" s="71">
        <v>38500</v>
      </c>
      <c r="G33" s="71">
        <v>38500</v>
      </c>
      <c r="H33" s="71">
        <v>38500</v>
      </c>
    </row>
    <row r="34" spans="1:8" ht="56.25" customHeight="1">
      <c r="A34" s="24" t="s">
        <v>66</v>
      </c>
      <c r="B34" s="83" t="s">
        <v>9</v>
      </c>
      <c r="C34" s="83" t="s">
        <v>25</v>
      </c>
      <c r="D34" s="109"/>
      <c r="E34" s="110"/>
      <c r="F34" s="74">
        <f t="shared" ref="F34:H36" si="9">F35</f>
        <v>38500</v>
      </c>
      <c r="G34" s="74">
        <f t="shared" si="9"/>
        <v>38500</v>
      </c>
      <c r="H34" s="74">
        <f t="shared" si="9"/>
        <v>38500</v>
      </c>
    </row>
    <row r="35" spans="1:8" ht="77.25" customHeight="1">
      <c r="A35" s="51" t="s">
        <v>52</v>
      </c>
      <c r="B35" s="97" t="s">
        <v>9</v>
      </c>
      <c r="C35" s="97" t="s">
        <v>25</v>
      </c>
      <c r="D35" s="106" t="s">
        <v>67</v>
      </c>
      <c r="E35" s="99"/>
      <c r="F35" s="73">
        <f t="shared" si="9"/>
        <v>38500</v>
      </c>
      <c r="G35" s="73">
        <f t="shared" si="9"/>
        <v>38500</v>
      </c>
      <c r="H35" s="73">
        <f t="shared" si="9"/>
        <v>38500</v>
      </c>
    </row>
    <row r="36" spans="1:8" ht="18">
      <c r="A36" s="48" t="s">
        <v>28</v>
      </c>
      <c r="B36" s="88" t="s">
        <v>9</v>
      </c>
      <c r="C36" s="88" t="s">
        <v>25</v>
      </c>
      <c r="D36" s="108" t="s">
        <v>67</v>
      </c>
      <c r="E36" s="101">
        <v>500</v>
      </c>
      <c r="F36" s="71">
        <f t="shared" si="9"/>
        <v>38500</v>
      </c>
      <c r="G36" s="71">
        <f t="shared" si="9"/>
        <v>38500</v>
      </c>
      <c r="H36" s="71">
        <f t="shared" si="9"/>
        <v>38500</v>
      </c>
    </row>
    <row r="37" spans="1:8" ht="18">
      <c r="A37" s="48" t="s">
        <v>39</v>
      </c>
      <c r="B37" s="88" t="s">
        <v>9</v>
      </c>
      <c r="C37" s="88" t="s">
        <v>25</v>
      </c>
      <c r="D37" s="108" t="s">
        <v>67</v>
      </c>
      <c r="E37" s="101">
        <v>540</v>
      </c>
      <c r="F37" s="71">
        <v>38500</v>
      </c>
      <c r="G37" s="71">
        <v>38500</v>
      </c>
      <c r="H37" s="71">
        <v>38500</v>
      </c>
    </row>
    <row r="38" spans="1:8" ht="21" hidden="1" customHeight="1">
      <c r="A38" s="49" t="s">
        <v>89</v>
      </c>
      <c r="B38" s="112" t="s">
        <v>9</v>
      </c>
      <c r="C38" s="83" t="s">
        <v>26</v>
      </c>
      <c r="D38" s="113"/>
      <c r="E38" s="114"/>
      <c r="F38" s="75">
        <f>F39</f>
        <v>0</v>
      </c>
      <c r="G38" s="71">
        <f t="shared" ref="G38:G39" si="10">G39</f>
        <v>0</v>
      </c>
      <c r="H38" s="71">
        <f>H39</f>
        <v>0</v>
      </c>
    </row>
    <row r="39" spans="1:8" ht="21" hidden="1" customHeight="1">
      <c r="A39" s="50" t="s">
        <v>90</v>
      </c>
      <c r="B39" s="115" t="s">
        <v>9</v>
      </c>
      <c r="C39" s="88" t="s">
        <v>26</v>
      </c>
      <c r="D39" s="100" t="s">
        <v>96</v>
      </c>
      <c r="E39" s="101"/>
      <c r="F39" s="71">
        <f>F40</f>
        <v>0</v>
      </c>
      <c r="G39" s="71">
        <f t="shared" si="10"/>
        <v>0</v>
      </c>
      <c r="H39" s="71">
        <f>H40</f>
        <v>0</v>
      </c>
    </row>
    <row r="40" spans="1:8" ht="18" hidden="1">
      <c r="A40" s="52" t="s">
        <v>15</v>
      </c>
      <c r="B40" s="115" t="s">
        <v>9</v>
      </c>
      <c r="C40" s="88" t="s">
        <v>26</v>
      </c>
      <c r="D40" s="100" t="s">
        <v>96</v>
      </c>
      <c r="E40" s="101" t="s">
        <v>20</v>
      </c>
      <c r="F40" s="71">
        <f>F41</f>
        <v>0</v>
      </c>
      <c r="G40" s="71">
        <f>G41</f>
        <v>0</v>
      </c>
      <c r="H40" s="71">
        <f>H41</f>
        <v>0</v>
      </c>
    </row>
    <row r="41" spans="1:8" ht="18" hidden="1">
      <c r="A41" s="48" t="s">
        <v>91</v>
      </c>
      <c r="B41" s="115" t="s">
        <v>9</v>
      </c>
      <c r="C41" s="88" t="s">
        <v>26</v>
      </c>
      <c r="D41" s="100" t="s">
        <v>96</v>
      </c>
      <c r="E41" s="101" t="s">
        <v>97</v>
      </c>
      <c r="F41" s="71">
        <v>0</v>
      </c>
      <c r="G41" s="71">
        <v>0</v>
      </c>
      <c r="H41" s="71">
        <v>0</v>
      </c>
    </row>
    <row r="42" spans="1:8" ht="17.399999999999999">
      <c r="A42" s="28" t="s">
        <v>48</v>
      </c>
      <c r="B42" s="112" t="s">
        <v>9</v>
      </c>
      <c r="C42" s="83" t="s">
        <v>46</v>
      </c>
      <c r="D42" s="83"/>
      <c r="E42" s="83"/>
      <c r="F42" s="74">
        <f>F43</f>
        <v>0</v>
      </c>
      <c r="G42" s="74">
        <f>G43</f>
        <v>10000</v>
      </c>
      <c r="H42" s="74">
        <f>H43</f>
        <v>10000</v>
      </c>
    </row>
    <row r="43" spans="1:8" ht="19.5" customHeight="1">
      <c r="A43" s="29" t="s">
        <v>68</v>
      </c>
      <c r="B43" s="115" t="s">
        <v>9</v>
      </c>
      <c r="C43" s="88" t="s">
        <v>46</v>
      </c>
      <c r="D43" s="118" t="s">
        <v>80</v>
      </c>
      <c r="E43" s="88"/>
      <c r="F43" s="71">
        <f t="shared" ref="F43:H44" si="11">F44</f>
        <v>0</v>
      </c>
      <c r="G43" s="71">
        <f t="shared" si="11"/>
        <v>10000</v>
      </c>
      <c r="H43" s="71">
        <f t="shared" si="11"/>
        <v>10000</v>
      </c>
    </row>
    <row r="44" spans="1:8" ht="18">
      <c r="A44" s="29" t="s">
        <v>15</v>
      </c>
      <c r="B44" s="115" t="s">
        <v>9</v>
      </c>
      <c r="C44" s="88" t="s">
        <v>46</v>
      </c>
      <c r="D44" s="118" t="s">
        <v>80</v>
      </c>
      <c r="E44" s="88" t="s">
        <v>20</v>
      </c>
      <c r="F44" s="71">
        <f t="shared" si="11"/>
        <v>0</v>
      </c>
      <c r="G44" s="71">
        <f t="shared" si="11"/>
        <v>10000</v>
      </c>
      <c r="H44" s="71">
        <f t="shared" si="11"/>
        <v>10000</v>
      </c>
    </row>
    <row r="45" spans="1:8" ht="18">
      <c r="A45" s="29" t="s">
        <v>41</v>
      </c>
      <c r="B45" s="115" t="s">
        <v>9</v>
      </c>
      <c r="C45" s="88" t="s">
        <v>46</v>
      </c>
      <c r="D45" s="118" t="s">
        <v>80</v>
      </c>
      <c r="E45" s="88" t="s">
        <v>76</v>
      </c>
      <c r="F45" s="71">
        <v>0</v>
      </c>
      <c r="G45" s="71">
        <v>10000</v>
      </c>
      <c r="H45" s="71">
        <v>10000</v>
      </c>
    </row>
    <row r="46" spans="1:8" ht="17.399999999999999">
      <c r="A46" s="28" t="s">
        <v>102</v>
      </c>
      <c r="B46" s="112" t="s">
        <v>9</v>
      </c>
      <c r="C46" s="83" t="s">
        <v>101</v>
      </c>
      <c r="D46" s="118"/>
      <c r="E46" s="88"/>
      <c r="F46" s="75">
        <f>F47+F50</f>
        <v>12440</v>
      </c>
      <c r="G46" s="75">
        <f>G53</f>
        <v>38700</v>
      </c>
      <c r="H46" s="75">
        <f>H53</f>
        <v>77500</v>
      </c>
    </row>
    <row r="47" spans="1:8" ht="36">
      <c r="A47" s="29" t="s">
        <v>135</v>
      </c>
      <c r="B47" s="115" t="s">
        <v>9</v>
      </c>
      <c r="C47" s="88" t="s">
        <v>101</v>
      </c>
      <c r="D47" s="118" t="s">
        <v>148</v>
      </c>
      <c r="E47" s="88"/>
      <c r="F47" s="71">
        <f>F48</f>
        <v>0</v>
      </c>
      <c r="G47" s="71">
        <v>0</v>
      </c>
      <c r="H47" s="71">
        <v>0</v>
      </c>
    </row>
    <row r="48" spans="1:8" ht="36">
      <c r="A48" s="29" t="s">
        <v>13</v>
      </c>
      <c r="B48" s="115" t="s">
        <v>9</v>
      </c>
      <c r="C48" s="88" t="s">
        <v>101</v>
      </c>
      <c r="D48" s="118" t="s">
        <v>148</v>
      </c>
      <c r="E48" s="88" t="s">
        <v>18</v>
      </c>
      <c r="F48" s="71">
        <f>F49</f>
        <v>0</v>
      </c>
      <c r="G48" s="71">
        <v>0</v>
      </c>
      <c r="H48" s="71">
        <v>0</v>
      </c>
    </row>
    <row r="49" spans="1:8" ht="36">
      <c r="A49" s="29" t="s">
        <v>14</v>
      </c>
      <c r="B49" s="115" t="s">
        <v>9</v>
      </c>
      <c r="C49" s="88" t="s">
        <v>101</v>
      </c>
      <c r="D49" s="118" t="s">
        <v>148</v>
      </c>
      <c r="E49" s="88" t="s">
        <v>19</v>
      </c>
      <c r="F49" s="71">
        <v>0</v>
      </c>
      <c r="G49" s="71">
        <v>0</v>
      </c>
      <c r="H49" s="71">
        <v>0</v>
      </c>
    </row>
    <row r="50" spans="1:8" ht="54">
      <c r="A50" s="29" t="s">
        <v>136</v>
      </c>
      <c r="B50" s="115" t="s">
        <v>9</v>
      </c>
      <c r="C50" s="88" t="s">
        <v>101</v>
      </c>
      <c r="D50" s="118" t="s">
        <v>149</v>
      </c>
      <c r="E50" s="88"/>
      <c r="F50" s="71">
        <f>F51</f>
        <v>12440</v>
      </c>
      <c r="G50" s="71">
        <v>0</v>
      </c>
      <c r="H50" s="71">
        <v>0</v>
      </c>
    </row>
    <row r="51" spans="1:8" ht="36">
      <c r="A51" s="29" t="s">
        <v>13</v>
      </c>
      <c r="B51" s="115" t="s">
        <v>9</v>
      </c>
      <c r="C51" s="88" t="s">
        <v>101</v>
      </c>
      <c r="D51" s="118" t="s">
        <v>149</v>
      </c>
      <c r="E51" s="88" t="s">
        <v>18</v>
      </c>
      <c r="F51" s="71">
        <f>F52</f>
        <v>12440</v>
      </c>
      <c r="G51" s="71">
        <v>0</v>
      </c>
      <c r="H51" s="71">
        <v>0</v>
      </c>
    </row>
    <row r="52" spans="1:8" ht="36">
      <c r="A52" s="29" t="s">
        <v>14</v>
      </c>
      <c r="B52" s="115" t="s">
        <v>9</v>
      </c>
      <c r="C52" s="88" t="s">
        <v>101</v>
      </c>
      <c r="D52" s="118" t="s">
        <v>149</v>
      </c>
      <c r="E52" s="88" t="s">
        <v>19</v>
      </c>
      <c r="F52" s="71">
        <v>12440</v>
      </c>
      <c r="G52" s="71">
        <v>0</v>
      </c>
      <c r="H52" s="71">
        <v>0</v>
      </c>
    </row>
    <row r="53" spans="1:8" ht="18">
      <c r="A53" s="29" t="s">
        <v>92</v>
      </c>
      <c r="B53" s="115" t="s">
        <v>9</v>
      </c>
      <c r="C53" s="88" t="s">
        <v>101</v>
      </c>
      <c r="D53" s="118" t="s">
        <v>103</v>
      </c>
      <c r="E53" s="88"/>
      <c r="F53" s="71">
        <f t="shared" ref="F53:H54" si="12">F54</f>
        <v>0</v>
      </c>
      <c r="G53" s="71">
        <f t="shared" si="12"/>
        <v>38700</v>
      </c>
      <c r="H53" s="71">
        <f t="shared" si="12"/>
        <v>77500</v>
      </c>
    </row>
    <row r="54" spans="1:8" ht="18">
      <c r="A54" s="29" t="s">
        <v>15</v>
      </c>
      <c r="B54" s="115" t="s">
        <v>9</v>
      </c>
      <c r="C54" s="88" t="s">
        <v>101</v>
      </c>
      <c r="D54" s="118" t="s">
        <v>103</v>
      </c>
      <c r="E54" s="88" t="s">
        <v>20</v>
      </c>
      <c r="F54" s="71">
        <f t="shared" si="12"/>
        <v>0</v>
      </c>
      <c r="G54" s="71">
        <f t="shared" si="12"/>
        <v>38700</v>
      </c>
      <c r="H54" s="71">
        <f t="shared" si="12"/>
        <v>77500</v>
      </c>
    </row>
    <row r="55" spans="1:8" ht="18">
      <c r="A55" s="29" t="s">
        <v>41</v>
      </c>
      <c r="B55" s="115" t="s">
        <v>9</v>
      </c>
      <c r="C55" s="88" t="s">
        <v>101</v>
      </c>
      <c r="D55" s="118" t="s">
        <v>103</v>
      </c>
      <c r="E55" s="88" t="s">
        <v>76</v>
      </c>
      <c r="F55" s="76">
        <v>0</v>
      </c>
      <c r="G55" s="76">
        <v>38700</v>
      </c>
      <c r="H55" s="76">
        <v>77500</v>
      </c>
    </row>
    <row r="56" spans="1:8" ht="17.399999999999999">
      <c r="A56" s="31" t="s">
        <v>29</v>
      </c>
      <c r="B56" s="112" t="s">
        <v>30</v>
      </c>
      <c r="C56" s="83"/>
      <c r="D56" s="83"/>
      <c r="E56" s="83"/>
      <c r="F56" s="68">
        <f t="shared" ref="F56:H57" si="13">F57</f>
        <v>90935.29</v>
      </c>
      <c r="G56" s="68">
        <f t="shared" si="13"/>
        <v>91844.85</v>
      </c>
      <c r="H56" s="68">
        <f t="shared" si="13"/>
        <v>95355.43</v>
      </c>
    </row>
    <row r="57" spans="1:8" ht="24" customHeight="1">
      <c r="A57" s="32" t="s">
        <v>31</v>
      </c>
      <c r="B57" s="115" t="s">
        <v>30</v>
      </c>
      <c r="C57" s="88" t="s">
        <v>10</v>
      </c>
      <c r="D57" s="88"/>
      <c r="E57" s="88"/>
      <c r="F57" s="77">
        <f t="shared" si="13"/>
        <v>90935.29</v>
      </c>
      <c r="G57" s="77">
        <f t="shared" si="13"/>
        <v>91844.85</v>
      </c>
      <c r="H57" s="77">
        <f t="shared" si="13"/>
        <v>95355.43</v>
      </c>
    </row>
    <row r="58" spans="1:8" ht="76.5" customHeight="1">
      <c r="A58" s="50" t="s">
        <v>32</v>
      </c>
      <c r="B58" s="115" t="s">
        <v>30</v>
      </c>
      <c r="C58" s="88" t="s">
        <v>10</v>
      </c>
      <c r="D58" s="88" t="s">
        <v>115</v>
      </c>
      <c r="E58" s="88"/>
      <c r="F58" s="205">
        <v>90935.29</v>
      </c>
      <c r="G58" s="71">
        <f>G59+G61</f>
        <v>91844.85</v>
      </c>
      <c r="H58" s="71">
        <f>H59+H61</f>
        <v>95355.43</v>
      </c>
    </row>
    <row r="59" spans="1:8" ht="77.25" customHeight="1">
      <c r="A59" s="33" t="s">
        <v>11</v>
      </c>
      <c r="B59" s="115" t="s">
        <v>30</v>
      </c>
      <c r="C59" s="88" t="s">
        <v>10</v>
      </c>
      <c r="D59" s="88" t="s">
        <v>115</v>
      </c>
      <c r="E59" s="88" t="s">
        <v>16</v>
      </c>
      <c r="F59" s="71">
        <f t="shared" ref="F59:H59" si="14">F60</f>
        <v>90212.42</v>
      </c>
      <c r="G59" s="71">
        <f t="shared" si="14"/>
        <v>91844.85</v>
      </c>
      <c r="H59" s="71">
        <f t="shared" si="14"/>
        <v>95355.43</v>
      </c>
    </row>
    <row r="60" spans="1:8" ht="43.95" customHeight="1">
      <c r="A60" s="34" t="s">
        <v>65</v>
      </c>
      <c r="B60" s="115" t="s">
        <v>30</v>
      </c>
      <c r="C60" s="88" t="s">
        <v>10</v>
      </c>
      <c r="D60" s="88" t="s">
        <v>115</v>
      </c>
      <c r="E60" s="88" t="s">
        <v>17</v>
      </c>
      <c r="F60" s="71">
        <v>90212.42</v>
      </c>
      <c r="G60" s="71">
        <v>91844.85</v>
      </c>
      <c r="H60" s="71">
        <v>95355.43</v>
      </c>
    </row>
    <row r="61" spans="1:8" ht="34.950000000000003" customHeight="1">
      <c r="A61" s="33" t="s">
        <v>27</v>
      </c>
      <c r="B61" s="30" t="s">
        <v>30</v>
      </c>
      <c r="C61" s="27" t="s">
        <v>10</v>
      </c>
      <c r="D61" s="27" t="s">
        <v>83</v>
      </c>
      <c r="E61" s="27" t="s">
        <v>18</v>
      </c>
      <c r="F61" s="55" t="str">
        <f>F62</f>
        <v>722,,87</v>
      </c>
      <c r="G61" s="55">
        <f>G62</f>
        <v>0</v>
      </c>
      <c r="H61" s="55">
        <f>H62</f>
        <v>0</v>
      </c>
    </row>
    <row r="62" spans="1:8" ht="43.2" customHeight="1">
      <c r="A62" s="33" t="s">
        <v>14</v>
      </c>
      <c r="B62" s="30" t="s">
        <v>30</v>
      </c>
      <c r="C62" s="27" t="s">
        <v>10</v>
      </c>
      <c r="D62" s="27" t="s">
        <v>83</v>
      </c>
      <c r="E62" s="27" t="s">
        <v>19</v>
      </c>
      <c r="F62" s="55" t="s">
        <v>156</v>
      </c>
      <c r="G62" s="55">
        <v>0</v>
      </c>
      <c r="H62" s="55">
        <v>0</v>
      </c>
    </row>
    <row r="63" spans="1:8" ht="37.5" customHeight="1">
      <c r="A63" s="35" t="s">
        <v>33</v>
      </c>
      <c r="B63" s="112" t="s">
        <v>10</v>
      </c>
      <c r="C63" s="83"/>
      <c r="D63" s="83"/>
      <c r="E63" s="83"/>
      <c r="F63" s="74">
        <f t="shared" ref="F63:H66" si="15">F64</f>
        <v>0</v>
      </c>
      <c r="G63" s="74">
        <f t="shared" si="15"/>
        <v>1500</v>
      </c>
      <c r="H63" s="74">
        <f t="shared" si="15"/>
        <v>1500</v>
      </c>
    </row>
    <row r="64" spans="1:8" ht="20.25" customHeight="1">
      <c r="A64" s="44" t="s">
        <v>69</v>
      </c>
      <c r="B64" s="112" t="s">
        <v>10</v>
      </c>
      <c r="C64" s="83" t="s">
        <v>44</v>
      </c>
      <c r="D64" s="83"/>
      <c r="E64" s="83"/>
      <c r="F64" s="74">
        <f t="shared" si="15"/>
        <v>0</v>
      </c>
      <c r="G64" s="74">
        <f t="shared" si="15"/>
        <v>1500</v>
      </c>
      <c r="H64" s="74">
        <f t="shared" si="15"/>
        <v>1500</v>
      </c>
    </row>
    <row r="65" spans="1:8" ht="24" customHeight="1">
      <c r="A65" s="51" t="s">
        <v>56</v>
      </c>
      <c r="B65" s="115" t="s">
        <v>10</v>
      </c>
      <c r="C65" s="88" t="s">
        <v>44</v>
      </c>
      <c r="D65" s="108" t="s">
        <v>119</v>
      </c>
      <c r="E65" s="88"/>
      <c r="F65" s="71">
        <f t="shared" si="15"/>
        <v>0</v>
      </c>
      <c r="G65" s="71">
        <f t="shared" si="15"/>
        <v>1500</v>
      </c>
      <c r="H65" s="71">
        <f t="shared" si="15"/>
        <v>1500</v>
      </c>
    </row>
    <row r="66" spans="1:8" ht="37.5" customHeight="1">
      <c r="A66" s="33" t="s">
        <v>27</v>
      </c>
      <c r="B66" s="115" t="s">
        <v>10</v>
      </c>
      <c r="C66" s="88" t="s">
        <v>44</v>
      </c>
      <c r="D66" s="108" t="s">
        <v>119</v>
      </c>
      <c r="E66" s="88" t="s">
        <v>18</v>
      </c>
      <c r="F66" s="71">
        <f t="shared" si="15"/>
        <v>0</v>
      </c>
      <c r="G66" s="71">
        <f t="shared" si="15"/>
        <v>1500</v>
      </c>
      <c r="H66" s="71">
        <f t="shared" si="15"/>
        <v>1500</v>
      </c>
    </row>
    <row r="67" spans="1:8" ht="37.5" customHeight="1">
      <c r="A67" s="33" t="s">
        <v>14</v>
      </c>
      <c r="B67" s="115" t="s">
        <v>10</v>
      </c>
      <c r="C67" s="88" t="s">
        <v>44</v>
      </c>
      <c r="D67" s="108" t="s">
        <v>119</v>
      </c>
      <c r="E67" s="88" t="s">
        <v>19</v>
      </c>
      <c r="F67" s="71">
        <v>0</v>
      </c>
      <c r="G67" s="71">
        <v>1500</v>
      </c>
      <c r="H67" s="71">
        <v>1500</v>
      </c>
    </row>
    <row r="68" spans="1:8" ht="17.399999999999999">
      <c r="A68" s="36" t="s">
        <v>36</v>
      </c>
      <c r="B68" s="112" t="s">
        <v>22</v>
      </c>
      <c r="C68" s="83"/>
      <c r="D68" s="83"/>
      <c r="E68" s="83"/>
      <c r="F68" s="74">
        <f t="shared" ref="F68:H68" si="16">F69+F73</f>
        <v>1544197.64</v>
      </c>
      <c r="G68" s="74">
        <f t="shared" si="16"/>
        <v>1594511</v>
      </c>
      <c r="H68" s="74">
        <f t="shared" si="16"/>
        <v>1606491</v>
      </c>
    </row>
    <row r="69" spans="1:8" ht="21.75" customHeight="1">
      <c r="A69" s="36" t="s">
        <v>104</v>
      </c>
      <c r="B69" s="112" t="s">
        <v>22</v>
      </c>
      <c r="C69" s="83" t="s">
        <v>34</v>
      </c>
      <c r="D69" s="97"/>
      <c r="E69" s="97"/>
      <c r="F69" s="68">
        <f t="shared" ref="F69:H71" si="17">F70</f>
        <v>1544197.64</v>
      </c>
      <c r="G69" s="68">
        <f t="shared" si="17"/>
        <v>1593477</v>
      </c>
      <c r="H69" s="68">
        <f t="shared" si="17"/>
        <v>1605457</v>
      </c>
    </row>
    <row r="70" spans="1:8" ht="247.5" customHeight="1">
      <c r="A70" s="51" t="s">
        <v>57</v>
      </c>
      <c r="B70" s="115" t="s">
        <v>22</v>
      </c>
      <c r="C70" s="88" t="s">
        <v>34</v>
      </c>
      <c r="D70" s="108" t="s">
        <v>120</v>
      </c>
      <c r="E70" s="88"/>
      <c r="F70" s="71">
        <f t="shared" si="17"/>
        <v>1544197.64</v>
      </c>
      <c r="G70" s="71">
        <f t="shared" si="17"/>
        <v>1593477</v>
      </c>
      <c r="H70" s="71">
        <f t="shared" si="17"/>
        <v>1605457</v>
      </c>
    </row>
    <row r="71" spans="1:8" ht="36.75" customHeight="1">
      <c r="A71" s="33" t="s">
        <v>27</v>
      </c>
      <c r="B71" s="115" t="s">
        <v>22</v>
      </c>
      <c r="C71" s="88" t="s">
        <v>34</v>
      </c>
      <c r="D71" s="108" t="s">
        <v>120</v>
      </c>
      <c r="E71" s="88" t="s">
        <v>18</v>
      </c>
      <c r="F71" s="71">
        <f t="shared" si="17"/>
        <v>1544197.64</v>
      </c>
      <c r="G71" s="71">
        <f t="shared" si="17"/>
        <v>1593477</v>
      </c>
      <c r="H71" s="71">
        <f t="shared" si="17"/>
        <v>1605457</v>
      </c>
    </row>
    <row r="72" spans="1:8" ht="38.25" customHeight="1">
      <c r="A72" s="33" t="s">
        <v>14</v>
      </c>
      <c r="B72" s="115" t="s">
        <v>22</v>
      </c>
      <c r="C72" s="88" t="s">
        <v>34</v>
      </c>
      <c r="D72" s="108" t="s">
        <v>120</v>
      </c>
      <c r="E72" s="88" t="s">
        <v>19</v>
      </c>
      <c r="F72" s="71">
        <v>1544197.64</v>
      </c>
      <c r="G72" s="71">
        <v>1593477</v>
      </c>
      <c r="H72" s="71">
        <v>1605457</v>
      </c>
    </row>
    <row r="73" spans="1:8" ht="57.75" hidden="1" customHeight="1">
      <c r="A73" s="51" t="s">
        <v>58</v>
      </c>
      <c r="B73" s="112" t="s">
        <v>22</v>
      </c>
      <c r="C73" s="83" t="s">
        <v>40</v>
      </c>
      <c r="D73" s="83"/>
      <c r="E73" s="83"/>
      <c r="F73" s="78">
        <f t="shared" ref="F73:H75" si="18">F74</f>
        <v>0</v>
      </c>
      <c r="G73" s="78">
        <f t="shared" si="18"/>
        <v>1034</v>
      </c>
      <c r="H73" s="144">
        <f t="shared" si="18"/>
        <v>1034</v>
      </c>
    </row>
    <row r="74" spans="1:8" ht="34.5" hidden="1" customHeight="1">
      <c r="A74" s="33" t="s">
        <v>27</v>
      </c>
      <c r="B74" s="115" t="s">
        <v>22</v>
      </c>
      <c r="C74" s="88" t="s">
        <v>40</v>
      </c>
      <c r="D74" s="108" t="s">
        <v>121</v>
      </c>
      <c r="E74" s="88"/>
      <c r="F74" s="71">
        <f t="shared" si="18"/>
        <v>0</v>
      </c>
      <c r="G74" s="71">
        <f t="shared" si="18"/>
        <v>1034</v>
      </c>
      <c r="H74" s="71">
        <f t="shared" si="18"/>
        <v>1034</v>
      </c>
    </row>
    <row r="75" spans="1:8" ht="37.5" hidden="1" customHeight="1">
      <c r="A75" s="33" t="s">
        <v>14</v>
      </c>
      <c r="B75" s="115" t="s">
        <v>22</v>
      </c>
      <c r="C75" s="88" t="s">
        <v>40</v>
      </c>
      <c r="D75" s="108" t="s">
        <v>121</v>
      </c>
      <c r="E75" s="88" t="s">
        <v>18</v>
      </c>
      <c r="F75" s="71">
        <f t="shared" si="18"/>
        <v>0</v>
      </c>
      <c r="G75" s="71">
        <f t="shared" si="18"/>
        <v>1034</v>
      </c>
      <c r="H75" s="71">
        <f t="shared" si="18"/>
        <v>1034</v>
      </c>
    </row>
    <row r="76" spans="1:8" ht="24" customHeight="1">
      <c r="A76" s="38" t="s">
        <v>70</v>
      </c>
      <c r="B76" s="112" t="s">
        <v>22</v>
      </c>
      <c r="C76" s="83" t="s">
        <v>40</v>
      </c>
      <c r="D76" s="109"/>
      <c r="E76" s="83"/>
      <c r="F76" s="75">
        <f>F77</f>
        <v>0</v>
      </c>
      <c r="G76" s="75">
        <f>G77</f>
        <v>1034</v>
      </c>
      <c r="H76" s="75">
        <f>H77</f>
        <v>1034</v>
      </c>
    </row>
    <row r="77" spans="1:8" ht="24.75" customHeight="1">
      <c r="A77" s="8" t="s">
        <v>53</v>
      </c>
      <c r="B77" s="30" t="s">
        <v>22</v>
      </c>
      <c r="C77" s="27" t="s">
        <v>40</v>
      </c>
      <c r="D77" s="46" t="s">
        <v>121</v>
      </c>
      <c r="E77" s="27"/>
      <c r="F77" s="55">
        <f t="shared" ref="F77:H78" si="19">F78</f>
        <v>0</v>
      </c>
      <c r="G77" s="55">
        <f t="shared" si="19"/>
        <v>1034</v>
      </c>
      <c r="H77" s="55">
        <f t="shared" si="19"/>
        <v>1034</v>
      </c>
    </row>
    <row r="78" spans="1:8" ht="35.25" customHeight="1">
      <c r="A78" s="33" t="s">
        <v>27</v>
      </c>
      <c r="B78" s="30" t="s">
        <v>22</v>
      </c>
      <c r="C78" s="27" t="s">
        <v>40</v>
      </c>
      <c r="D78" s="46" t="s">
        <v>121</v>
      </c>
      <c r="E78" s="27" t="s">
        <v>18</v>
      </c>
      <c r="F78" s="55">
        <f t="shared" si="19"/>
        <v>0</v>
      </c>
      <c r="G78" s="55">
        <f t="shared" si="19"/>
        <v>1034</v>
      </c>
      <c r="H78" s="55">
        <f t="shared" si="19"/>
        <v>1034</v>
      </c>
    </row>
    <row r="79" spans="1:8" ht="36.75" customHeight="1">
      <c r="A79" s="33" t="s">
        <v>14</v>
      </c>
      <c r="B79" s="30" t="s">
        <v>22</v>
      </c>
      <c r="C79" s="27" t="s">
        <v>40</v>
      </c>
      <c r="D79" s="46" t="s">
        <v>121</v>
      </c>
      <c r="E79" s="27" t="s">
        <v>19</v>
      </c>
      <c r="F79" s="55">
        <v>0</v>
      </c>
      <c r="G79" s="55">
        <v>1034</v>
      </c>
      <c r="H79" s="55">
        <v>1034</v>
      </c>
    </row>
    <row r="80" spans="1:8" ht="17.399999999999999">
      <c r="A80" s="24" t="s">
        <v>71</v>
      </c>
      <c r="B80" s="83" t="s">
        <v>37</v>
      </c>
      <c r="C80" s="83"/>
      <c r="D80" s="83"/>
      <c r="E80" s="83"/>
      <c r="F80" s="78">
        <f t="shared" ref="F80:H80" si="20">F81</f>
        <v>5000</v>
      </c>
      <c r="G80" s="78">
        <f t="shared" si="20"/>
        <v>6000</v>
      </c>
      <c r="H80" s="78">
        <f t="shared" si="20"/>
        <v>6000</v>
      </c>
    </row>
    <row r="81" spans="1:8" ht="18">
      <c r="A81" s="24" t="s">
        <v>72</v>
      </c>
      <c r="B81" s="83" t="s">
        <v>37</v>
      </c>
      <c r="C81" s="83" t="s">
        <v>10</v>
      </c>
      <c r="D81" s="97"/>
      <c r="E81" s="97"/>
      <c r="F81" s="78">
        <f t="shared" ref="F81:H81" si="21">F82+F85+F91</f>
        <v>5000</v>
      </c>
      <c r="G81" s="78">
        <f t="shared" si="21"/>
        <v>6000</v>
      </c>
      <c r="H81" s="78">
        <f t="shared" si="21"/>
        <v>6000</v>
      </c>
    </row>
    <row r="82" spans="1:8" ht="21.75" customHeight="1">
      <c r="A82" s="23" t="s">
        <v>59</v>
      </c>
      <c r="B82" s="83" t="s">
        <v>37</v>
      </c>
      <c r="C82" s="83" t="s">
        <v>10</v>
      </c>
      <c r="D82" s="109" t="s">
        <v>122</v>
      </c>
      <c r="E82" s="97"/>
      <c r="F82" s="75">
        <f t="shared" ref="F82:H83" si="22">F83</f>
        <v>0</v>
      </c>
      <c r="G82" s="75">
        <f t="shared" si="22"/>
        <v>2000</v>
      </c>
      <c r="H82" s="75">
        <f t="shared" si="22"/>
        <v>2000</v>
      </c>
    </row>
    <row r="83" spans="1:8" ht="39.75" customHeight="1">
      <c r="A83" s="33" t="s">
        <v>27</v>
      </c>
      <c r="B83" s="130" t="s">
        <v>37</v>
      </c>
      <c r="C83" s="88" t="s">
        <v>10</v>
      </c>
      <c r="D83" s="108" t="s">
        <v>122</v>
      </c>
      <c r="E83" s="88" t="s">
        <v>18</v>
      </c>
      <c r="F83" s="71">
        <f t="shared" si="22"/>
        <v>0</v>
      </c>
      <c r="G83" s="71">
        <f t="shared" si="22"/>
        <v>2000</v>
      </c>
      <c r="H83" s="71">
        <f t="shared" si="22"/>
        <v>2000</v>
      </c>
    </row>
    <row r="84" spans="1:8" ht="40.5" customHeight="1">
      <c r="A84" s="33" t="s">
        <v>14</v>
      </c>
      <c r="B84" s="130" t="s">
        <v>37</v>
      </c>
      <c r="C84" s="88" t="s">
        <v>10</v>
      </c>
      <c r="D84" s="108" t="s">
        <v>122</v>
      </c>
      <c r="E84" s="88" t="s">
        <v>19</v>
      </c>
      <c r="F84" s="71">
        <v>0</v>
      </c>
      <c r="G84" s="71">
        <v>2000</v>
      </c>
      <c r="H84" s="71">
        <v>2000</v>
      </c>
    </row>
    <row r="85" spans="1:8" ht="35.4">
      <c r="A85" s="23" t="s">
        <v>60</v>
      </c>
      <c r="B85" s="97" t="s">
        <v>37</v>
      </c>
      <c r="C85" s="97" t="s">
        <v>10</v>
      </c>
      <c r="D85" s="109" t="s">
        <v>123</v>
      </c>
      <c r="E85" s="97"/>
      <c r="F85" s="75">
        <f>F86+F90</f>
        <v>5000</v>
      </c>
      <c r="G85" s="75">
        <f t="shared" ref="G85:H86" si="23">G86</f>
        <v>3000</v>
      </c>
      <c r="H85" s="75">
        <f t="shared" si="23"/>
        <v>3000</v>
      </c>
    </row>
    <row r="86" spans="1:8" ht="39" customHeight="1">
      <c r="A86" s="33" t="s">
        <v>27</v>
      </c>
      <c r="B86" s="88" t="s">
        <v>37</v>
      </c>
      <c r="C86" s="88" t="s">
        <v>10</v>
      </c>
      <c r="D86" s="108" t="s">
        <v>114</v>
      </c>
      <c r="E86" s="88" t="s">
        <v>18</v>
      </c>
      <c r="F86" s="71">
        <f t="shared" ref="F86" si="24">F87</f>
        <v>5000</v>
      </c>
      <c r="G86" s="71">
        <f t="shared" si="23"/>
        <v>3000</v>
      </c>
      <c r="H86" s="71">
        <f t="shared" si="23"/>
        <v>3000</v>
      </c>
    </row>
    <row r="87" spans="1:8" ht="36.6" customHeight="1">
      <c r="A87" s="33" t="s">
        <v>14</v>
      </c>
      <c r="B87" s="88" t="s">
        <v>37</v>
      </c>
      <c r="C87" s="88" t="s">
        <v>10</v>
      </c>
      <c r="D87" s="108" t="s">
        <v>114</v>
      </c>
      <c r="E87" s="88" t="s">
        <v>19</v>
      </c>
      <c r="F87" s="71">
        <v>5000</v>
      </c>
      <c r="G87" s="71">
        <v>3000</v>
      </c>
      <c r="H87" s="71">
        <v>3000</v>
      </c>
    </row>
    <row r="88" spans="1:8" ht="39" hidden="1" customHeight="1">
      <c r="A88" s="128" t="s">
        <v>134</v>
      </c>
      <c r="B88" s="83" t="s">
        <v>37</v>
      </c>
      <c r="C88" s="83" t="s">
        <v>10</v>
      </c>
      <c r="D88" s="109" t="s">
        <v>133</v>
      </c>
      <c r="E88" s="88"/>
      <c r="F88" s="75">
        <v>285000</v>
      </c>
      <c r="G88" s="71">
        <v>0</v>
      </c>
      <c r="H88" s="71">
        <v>0</v>
      </c>
    </row>
    <row r="89" spans="1:8" ht="39" hidden="1" customHeight="1">
      <c r="A89" s="33" t="s">
        <v>27</v>
      </c>
      <c r="B89" s="88" t="s">
        <v>37</v>
      </c>
      <c r="C89" s="88" t="s">
        <v>10</v>
      </c>
      <c r="D89" s="108" t="s">
        <v>133</v>
      </c>
      <c r="E89" s="88" t="s">
        <v>18</v>
      </c>
      <c r="F89" s="71">
        <v>285000</v>
      </c>
      <c r="G89" s="71">
        <v>0</v>
      </c>
      <c r="H89" s="71">
        <v>0</v>
      </c>
    </row>
    <row r="90" spans="1:8" ht="39.6" hidden="1" customHeight="1">
      <c r="A90" s="33" t="s">
        <v>14</v>
      </c>
      <c r="B90" s="88" t="s">
        <v>37</v>
      </c>
      <c r="C90" s="88" t="s">
        <v>10</v>
      </c>
      <c r="D90" s="108" t="s">
        <v>133</v>
      </c>
      <c r="E90" s="88" t="s">
        <v>19</v>
      </c>
      <c r="F90" s="71">
        <v>0</v>
      </c>
      <c r="G90" s="71">
        <v>0</v>
      </c>
      <c r="H90" s="71">
        <v>0</v>
      </c>
    </row>
    <row r="91" spans="1:8" ht="16.2">
      <c r="A91" s="131" t="s">
        <v>61</v>
      </c>
      <c r="B91" s="83" t="s">
        <v>37</v>
      </c>
      <c r="C91" s="83" t="s">
        <v>10</v>
      </c>
      <c r="D91" s="109" t="s">
        <v>124</v>
      </c>
      <c r="E91" s="97"/>
      <c r="F91" s="75">
        <f t="shared" ref="F91:H92" si="25">F92</f>
        <v>0</v>
      </c>
      <c r="G91" s="75">
        <f t="shared" si="25"/>
        <v>1000</v>
      </c>
      <c r="H91" s="75">
        <f t="shared" si="25"/>
        <v>1000</v>
      </c>
    </row>
    <row r="92" spans="1:8" ht="39.75" customHeight="1">
      <c r="A92" s="121" t="s">
        <v>27</v>
      </c>
      <c r="B92" s="88" t="s">
        <v>37</v>
      </c>
      <c r="C92" s="88" t="s">
        <v>10</v>
      </c>
      <c r="D92" s="108" t="s">
        <v>125</v>
      </c>
      <c r="E92" s="88" t="s">
        <v>18</v>
      </c>
      <c r="F92" s="71">
        <f t="shared" si="25"/>
        <v>0</v>
      </c>
      <c r="G92" s="71">
        <f t="shared" si="25"/>
        <v>1000</v>
      </c>
      <c r="H92" s="71">
        <f t="shared" si="25"/>
        <v>1000</v>
      </c>
    </row>
    <row r="93" spans="1:8" ht="38.25" customHeight="1">
      <c r="A93" s="121" t="s">
        <v>14</v>
      </c>
      <c r="B93" s="88" t="s">
        <v>37</v>
      </c>
      <c r="C93" s="88" t="s">
        <v>10</v>
      </c>
      <c r="D93" s="108" t="s">
        <v>124</v>
      </c>
      <c r="E93" s="88" t="s">
        <v>19</v>
      </c>
      <c r="F93" s="71">
        <v>0</v>
      </c>
      <c r="G93" s="71">
        <v>1000</v>
      </c>
      <c r="H93" s="71">
        <v>1000</v>
      </c>
    </row>
    <row r="94" spans="1:8" ht="18.75" customHeight="1">
      <c r="A94" s="128" t="s">
        <v>42</v>
      </c>
      <c r="B94" s="83" t="s">
        <v>26</v>
      </c>
      <c r="C94" s="83"/>
      <c r="D94" s="83"/>
      <c r="E94" s="83"/>
      <c r="F94" s="74">
        <f t="shared" ref="F94:H97" si="26">F95</f>
        <v>0</v>
      </c>
      <c r="G94" s="74">
        <f t="shared" si="26"/>
        <v>2000</v>
      </c>
      <c r="H94" s="74">
        <f>H95</f>
        <v>2000</v>
      </c>
    </row>
    <row r="95" spans="1:8" ht="19.5" customHeight="1">
      <c r="A95" s="128" t="s">
        <v>54</v>
      </c>
      <c r="B95" s="83" t="s">
        <v>26</v>
      </c>
      <c r="C95" s="83" t="s">
        <v>26</v>
      </c>
      <c r="D95" s="83"/>
      <c r="E95" s="83"/>
      <c r="F95" s="74">
        <f t="shared" si="26"/>
        <v>0</v>
      </c>
      <c r="G95" s="74">
        <f t="shared" si="26"/>
        <v>2000</v>
      </c>
      <c r="H95" s="74">
        <f t="shared" si="26"/>
        <v>2000</v>
      </c>
    </row>
    <row r="96" spans="1:8" ht="22.5" customHeight="1">
      <c r="A96" s="90" t="s">
        <v>47</v>
      </c>
      <c r="B96" s="88" t="s">
        <v>26</v>
      </c>
      <c r="C96" s="88" t="s">
        <v>26</v>
      </c>
      <c r="D96" s="108" t="s">
        <v>126</v>
      </c>
      <c r="E96" s="88"/>
      <c r="F96" s="71">
        <f t="shared" si="26"/>
        <v>0</v>
      </c>
      <c r="G96" s="71">
        <f t="shared" si="26"/>
        <v>2000</v>
      </c>
      <c r="H96" s="71">
        <f t="shared" si="26"/>
        <v>2000</v>
      </c>
    </row>
    <row r="97" spans="1:8" ht="38.25" customHeight="1">
      <c r="A97" s="121" t="s">
        <v>27</v>
      </c>
      <c r="B97" s="88" t="s">
        <v>26</v>
      </c>
      <c r="C97" s="88" t="s">
        <v>26</v>
      </c>
      <c r="D97" s="108" t="s">
        <v>126</v>
      </c>
      <c r="E97" s="88" t="s">
        <v>18</v>
      </c>
      <c r="F97" s="71">
        <f t="shared" si="26"/>
        <v>0</v>
      </c>
      <c r="G97" s="71">
        <f t="shared" si="26"/>
        <v>2000</v>
      </c>
      <c r="H97" s="71">
        <f t="shared" si="26"/>
        <v>2000</v>
      </c>
    </row>
    <row r="98" spans="1:8" ht="37.5" customHeight="1">
      <c r="A98" s="121" t="s">
        <v>14</v>
      </c>
      <c r="B98" s="88" t="s">
        <v>26</v>
      </c>
      <c r="C98" s="88" t="s">
        <v>26</v>
      </c>
      <c r="D98" s="108" t="s">
        <v>126</v>
      </c>
      <c r="E98" s="88" t="s">
        <v>19</v>
      </c>
      <c r="F98" s="71">
        <v>0</v>
      </c>
      <c r="G98" s="71">
        <v>2000</v>
      </c>
      <c r="H98" s="71">
        <v>2000</v>
      </c>
    </row>
    <row r="99" spans="1:8" ht="20.25" customHeight="1">
      <c r="A99" s="87" t="s">
        <v>73</v>
      </c>
      <c r="B99" s="83" t="s">
        <v>38</v>
      </c>
      <c r="C99" s="83"/>
      <c r="D99" s="83"/>
      <c r="E99" s="83"/>
      <c r="F99" s="74">
        <f t="shared" ref="F99:H99" si="27">F100</f>
        <v>660617</v>
      </c>
      <c r="G99" s="74">
        <f t="shared" si="27"/>
        <v>697200</v>
      </c>
      <c r="H99" s="74">
        <f t="shared" si="27"/>
        <v>697200</v>
      </c>
    </row>
    <row r="100" spans="1:8" ht="13.95" customHeight="1">
      <c r="A100" s="87" t="s">
        <v>43</v>
      </c>
      <c r="B100" s="83" t="s">
        <v>74</v>
      </c>
      <c r="C100" s="83" t="s">
        <v>9</v>
      </c>
      <c r="D100" s="83"/>
      <c r="E100" s="83"/>
      <c r="F100" s="74">
        <f t="shared" ref="F100:H100" si="28">F101+F104</f>
        <v>660617</v>
      </c>
      <c r="G100" s="74">
        <f t="shared" si="28"/>
        <v>697200</v>
      </c>
      <c r="H100" s="74">
        <f t="shared" si="28"/>
        <v>697200</v>
      </c>
    </row>
    <row r="101" spans="1:8" ht="1.2" hidden="1" customHeight="1">
      <c r="A101" s="145" t="s">
        <v>63</v>
      </c>
      <c r="B101" s="88" t="s">
        <v>38</v>
      </c>
      <c r="C101" s="88" t="s">
        <v>9</v>
      </c>
      <c r="D101" s="108" t="s">
        <v>84</v>
      </c>
      <c r="E101" s="88"/>
      <c r="F101" s="79">
        <f t="shared" ref="F101:H102" si="29">F102</f>
        <v>0</v>
      </c>
      <c r="G101" s="79">
        <f t="shared" si="29"/>
        <v>0</v>
      </c>
      <c r="H101" s="79">
        <f t="shared" si="29"/>
        <v>0</v>
      </c>
    </row>
    <row r="102" spans="1:8" ht="15.6" hidden="1">
      <c r="A102" s="121" t="s">
        <v>15</v>
      </c>
      <c r="B102" s="88" t="s">
        <v>38</v>
      </c>
      <c r="C102" s="88" t="s">
        <v>9</v>
      </c>
      <c r="D102" s="108" t="s">
        <v>84</v>
      </c>
      <c r="E102" s="88" t="s">
        <v>20</v>
      </c>
      <c r="F102" s="79">
        <f t="shared" si="29"/>
        <v>0</v>
      </c>
      <c r="G102" s="79">
        <f t="shared" si="29"/>
        <v>0</v>
      </c>
      <c r="H102" s="79">
        <f t="shared" si="29"/>
        <v>0</v>
      </c>
    </row>
    <row r="103" spans="1:8" ht="19.95" hidden="1" customHeight="1">
      <c r="A103" s="121" t="s">
        <v>24</v>
      </c>
      <c r="B103" s="88" t="s">
        <v>38</v>
      </c>
      <c r="C103" s="88" t="s">
        <v>9</v>
      </c>
      <c r="D103" s="108" t="s">
        <v>84</v>
      </c>
      <c r="E103" s="88" t="s">
        <v>77</v>
      </c>
      <c r="F103" s="71">
        <v>0</v>
      </c>
      <c r="G103" s="71">
        <v>0</v>
      </c>
      <c r="H103" s="71">
        <v>0</v>
      </c>
    </row>
    <row r="104" spans="1:8" ht="93.75" customHeight="1">
      <c r="A104" s="133" t="s">
        <v>62</v>
      </c>
      <c r="B104" s="88" t="s">
        <v>38</v>
      </c>
      <c r="C104" s="88" t="s">
        <v>9</v>
      </c>
      <c r="D104" s="108" t="s">
        <v>127</v>
      </c>
      <c r="E104" s="97"/>
      <c r="F104" s="71">
        <f t="shared" ref="F104:H105" si="30">F105</f>
        <v>660617</v>
      </c>
      <c r="G104" s="71">
        <f t="shared" si="30"/>
        <v>697200</v>
      </c>
      <c r="H104" s="71">
        <f t="shared" si="30"/>
        <v>697200</v>
      </c>
    </row>
    <row r="105" spans="1:8" ht="20.25" customHeight="1">
      <c r="A105" s="48" t="s">
        <v>28</v>
      </c>
      <c r="B105" s="88" t="s">
        <v>38</v>
      </c>
      <c r="C105" s="88" t="s">
        <v>9</v>
      </c>
      <c r="D105" s="108" t="s">
        <v>127</v>
      </c>
      <c r="E105" s="88" t="s">
        <v>78</v>
      </c>
      <c r="F105" s="71">
        <f t="shared" si="30"/>
        <v>660617</v>
      </c>
      <c r="G105" s="71">
        <f t="shared" si="30"/>
        <v>697200</v>
      </c>
      <c r="H105" s="71">
        <f t="shared" si="30"/>
        <v>697200</v>
      </c>
    </row>
    <row r="106" spans="1:8" ht="22.5" customHeight="1">
      <c r="A106" s="48" t="s">
        <v>39</v>
      </c>
      <c r="B106" s="88" t="s">
        <v>38</v>
      </c>
      <c r="C106" s="88" t="s">
        <v>9</v>
      </c>
      <c r="D106" s="108" t="s">
        <v>127</v>
      </c>
      <c r="E106" s="88" t="s">
        <v>79</v>
      </c>
      <c r="F106" s="71">
        <v>660617</v>
      </c>
      <c r="G106" s="71">
        <v>697200</v>
      </c>
      <c r="H106" s="71">
        <v>697200</v>
      </c>
    </row>
    <row r="107" spans="1:8" ht="22.5" customHeight="1">
      <c r="A107" s="142" t="s">
        <v>129</v>
      </c>
      <c r="B107" s="83" t="s">
        <v>46</v>
      </c>
      <c r="C107" s="83" t="s">
        <v>9</v>
      </c>
      <c r="D107" s="97"/>
      <c r="E107" s="83"/>
      <c r="F107" s="74">
        <f>F108</f>
        <v>0</v>
      </c>
      <c r="G107" s="74">
        <f>G108</f>
        <v>2000</v>
      </c>
      <c r="H107" s="74">
        <f>H108</f>
        <v>2000</v>
      </c>
    </row>
    <row r="108" spans="1:8" ht="24.6" customHeight="1">
      <c r="A108" s="134" t="s">
        <v>106</v>
      </c>
      <c r="B108" s="88" t="s">
        <v>46</v>
      </c>
      <c r="C108" s="88" t="s">
        <v>9</v>
      </c>
      <c r="D108" s="108" t="s">
        <v>128</v>
      </c>
      <c r="E108" s="88"/>
      <c r="F108" s="79">
        <f t="shared" ref="F108:H109" si="31">F109</f>
        <v>0</v>
      </c>
      <c r="G108" s="79">
        <f t="shared" si="31"/>
        <v>2000</v>
      </c>
      <c r="H108" s="79">
        <f t="shared" si="31"/>
        <v>2000</v>
      </c>
    </row>
    <row r="109" spans="1:8" ht="31.2">
      <c r="A109" s="121" t="s">
        <v>27</v>
      </c>
      <c r="B109" s="88" t="s">
        <v>46</v>
      </c>
      <c r="C109" s="88" t="s">
        <v>9</v>
      </c>
      <c r="D109" s="108" t="s">
        <v>128</v>
      </c>
      <c r="E109" s="88" t="s">
        <v>18</v>
      </c>
      <c r="F109" s="71">
        <f t="shared" si="31"/>
        <v>0</v>
      </c>
      <c r="G109" s="71">
        <f t="shared" si="31"/>
        <v>2000</v>
      </c>
      <c r="H109" s="71">
        <f t="shared" si="31"/>
        <v>2000</v>
      </c>
    </row>
    <row r="110" spans="1:8" ht="33" customHeight="1">
      <c r="A110" s="121" t="s">
        <v>14</v>
      </c>
      <c r="B110" s="88" t="s">
        <v>46</v>
      </c>
      <c r="C110" s="88" t="s">
        <v>9</v>
      </c>
      <c r="D110" s="108" t="s">
        <v>128</v>
      </c>
      <c r="E110" s="88" t="s">
        <v>19</v>
      </c>
      <c r="F110" s="71">
        <v>0</v>
      </c>
      <c r="G110" s="71">
        <v>2000</v>
      </c>
      <c r="H110" s="71">
        <v>2000</v>
      </c>
    </row>
    <row r="111" spans="1:8" ht="21" hidden="1" customHeight="1">
      <c r="A111" s="33" t="s">
        <v>45</v>
      </c>
      <c r="B111" s="27" t="s">
        <v>44</v>
      </c>
      <c r="C111" s="27" t="s">
        <v>9</v>
      </c>
      <c r="D111" s="46" t="s">
        <v>85</v>
      </c>
      <c r="E111" s="27" t="s">
        <v>81</v>
      </c>
      <c r="F111" s="55">
        <v>0</v>
      </c>
      <c r="G111" s="55">
        <v>0</v>
      </c>
      <c r="H111" s="55">
        <v>0</v>
      </c>
    </row>
    <row r="112" spans="1:8" ht="24" hidden="1" customHeight="1">
      <c r="A112" s="50" t="s">
        <v>109</v>
      </c>
      <c r="B112" s="27" t="s">
        <v>44</v>
      </c>
      <c r="C112" s="27" t="s">
        <v>10</v>
      </c>
      <c r="D112" s="37"/>
      <c r="E112" s="25"/>
      <c r="F112" s="54">
        <f t="shared" ref="F112:H115" si="32">F113</f>
        <v>0</v>
      </c>
      <c r="G112" s="54">
        <f t="shared" si="32"/>
        <v>0</v>
      </c>
      <c r="H112" s="54">
        <f t="shared" si="32"/>
        <v>0</v>
      </c>
    </row>
    <row r="113" spans="1:8" ht="36" hidden="1" customHeight="1">
      <c r="A113" s="50" t="s">
        <v>106</v>
      </c>
      <c r="B113" s="27" t="s">
        <v>44</v>
      </c>
      <c r="C113" s="27" t="s">
        <v>10</v>
      </c>
      <c r="D113" s="46" t="s">
        <v>107</v>
      </c>
      <c r="E113" s="27"/>
      <c r="F113" s="56">
        <f t="shared" si="32"/>
        <v>0</v>
      </c>
      <c r="G113" s="56">
        <f t="shared" si="32"/>
        <v>0</v>
      </c>
      <c r="H113" s="56">
        <f t="shared" si="32"/>
        <v>0</v>
      </c>
    </row>
    <row r="114" spans="1:8" ht="25.2" hidden="1" customHeight="1">
      <c r="A114" s="50" t="s">
        <v>75</v>
      </c>
      <c r="B114" s="27" t="s">
        <v>44</v>
      </c>
      <c r="C114" s="27" t="s">
        <v>10</v>
      </c>
      <c r="D114" s="46" t="s">
        <v>107</v>
      </c>
      <c r="E114" s="27" t="s">
        <v>35</v>
      </c>
      <c r="F114" s="55">
        <f t="shared" si="32"/>
        <v>0</v>
      </c>
      <c r="G114" s="55">
        <f t="shared" si="32"/>
        <v>0</v>
      </c>
      <c r="H114" s="55">
        <f t="shared" si="32"/>
        <v>0</v>
      </c>
    </row>
    <row r="115" spans="1:8" ht="34.200000000000003" hidden="1" customHeight="1">
      <c r="A115" s="50" t="s">
        <v>105</v>
      </c>
      <c r="B115" s="27" t="s">
        <v>44</v>
      </c>
      <c r="C115" s="27" t="s">
        <v>10</v>
      </c>
      <c r="D115" s="46" t="s">
        <v>107</v>
      </c>
      <c r="E115" s="27" t="s">
        <v>108</v>
      </c>
      <c r="F115" s="55">
        <v>0</v>
      </c>
      <c r="G115" s="55">
        <f t="shared" si="32"/>
        <v>0</v>
      </c>
      <c r="H115" s="55">
        <f t="shared" si="32"/>
        <v>0</v>
      </c>
    </row>
    <row r="116" spans="1:8" ht="39.75" hidden="1" customHeight="1">
      <c r="A116" s="33" t="s">
        <v>14</v>
      </c>
      <c r="B116" s="27" t="s">
        <v>46</v>
      </c>
      <c r="C116" s="27" t="s">
        <v>9</v>
      </c>
      <c r="D116" s="46" t="s">
        <v>86</v>
      </c>
      <c r="E116" s="27" t="s">
        <v>19</v>
      </c>
      <c r="F116" s="55">
        <v>0</v>
      </c>
      <c r="G116" s="55">
        <v>0</v>
      </c>
      <c r="H116" s="55">
        <v>0</v>
      </c>
    </row>
    <row r="117" spans="1:8" s="43" customFormat="1" ht="17.399999999999999" hidden="1">
      <c r="A117" s="57" t="s">
        <v>92</v>
      </c>
      <c r="B117" s="58" t="s">
        <v>93</v>
      </c>
      <c r="C117" s="58"/>
      <c r="D117" s="59"/>
      <c r="E117" s="58"/>
      <c r="F117" s="63">
        <v>0</v>
      </c>
      <c r="G117" s="63">
        <f t="shared" ref="G117:H119" si="33">G118</f>
        <v>0</v>
      </c>
      <c r="H117" s="63">
        <f t="shared" si="33"/>
        <v>0</v>
      </c>
    </row>
    <row r="118" spans="1:8" ht="18" hidden="1">
      <c r="A118" s="57" t="s">
        <v>92</v>
      </c>
      <c r="B118" s="58" t="s">
        <v>93</v>
      </c>
      <c r="C118" s="58" t="s">
        <v>93</v>
      </c>
      <c r="D118" s="62"/>
      <c r="E118" s="61"/>
      <c r="F118" s="63">
        <v>0</v>
      </c>
      <c r="G118" s="63">
        <f t="shared" si="33"/>
        <v>0</v>
      </c>
      <c r="H118" s="63">
        <f t="shared" si="33"/>
        <v>0</v>
      </c>
    </row>
    <row r="119" spans="1:8" ht="18" hidden="1">
      <c r="A119" s="60" t="s">
        <v>92</v>
      </c>
      <c r="B119" s="61" t="s">
        <v>93</v>
      </c>
      <c r="C119" s="61" t="s">
        <v>93</v>
      </c>
      <c r="D119" s="62" t="s">
        <v>94</v>
      </c>
      <c r="E119" s="61"/>
      <c r="F119" s="64">
        <v>0</v>
      </c>
      <c r="G119" s="64">
        <f t="shared" si="33"/>
        <v>0</v>
      </c>
      <c r="H119" s="64">
        <f t="shared" si="33"/>
        <v>0</v>
      </c>
    </row>
    <row r="120" spans="1:8" ht="18" hidden="1">
      <c r="A120" s="60" t="s">
        <v>92</v>
      </c>
      <c r="B120" s="61" t="s">
        <v>93</v>
      </c>
      <c r="C120" s="61" t="s">
        <v>93</v>
      </c>
      <c r="D120" s="62" t="s">
        <v>94</v>
      </c>
      <c r="E120" s="61" t="s">
        <v>98</v>
      </c>
      <c r="F120" s="64">
        <v>0</v>
      </c>
      <c r="G120" s="64">
        <v>0</v>
      </c>
      <c r="H120" s="64">
        <v>0</v>
      </c>
    </row>
    <row r="121" spans="1:8" ht="17.399999999999999">
      <c r="A121" s="24" t="s">
        <v>49</v>
      </c>
      <c r="B121" s="42"/>
      <c r="C121" s="42"/>
      <c r="D121" s="42"/>
      <c r="E121" s="42"/>
      <c r="F121" s="54">
        <f>F15+F56+F63+F68+F80+F94+F99+F107+F112</f>
        <v>4052095.91</v>
      </c>
      <c r="G121" s="54">
        <f>G15+G56+G63+G68+G80+G94+G99+G107+G112</f>
        <v>4047621.85</v>
      </c>
      <c r="H121" s="54">
        <f>H15+H56+H63+H68+H80+H94+H99+H107+H112</f>
        <v>4101912.4299999997</v>
      </c>
    </row>
    <row r="122" spans="1:8" ht="18.75" hidden="1" customHeight="1">
      <c r="A122" s="39"/>
      <c r="B122" s="39"/>
      <c r="C122" s="39"/>
      <c r="D122" s="39"/>
      <c r="E122" s="39"/>
      <c r="F122" s="40"/>
      <c r="G122" s="40"/>
      <c r="H122" s="40"/>
    </row>
    <row r="123" spans="1:8" ht="18.75" hidden="1" customHeight="1">
      <c r="A123" s="17">
        <v>110</v>
      </c>
      <c r="B123" s="14"/>
      <c r="C123" s="14"/>
      <c r="D123" s="14"/>
      <c r="E123" s="14"/>
      <c r="F123" s="19"/>
      <c r="G123" s="19"/>
      <c r="H123" s="19"/>
    </row>
    <row r="124" spans="1:8" ht="18.75" hidden="1" customHeight="1">
      <c r="A124" s="17">
        <v>120</v>
      </c>
      <c r="B124" s="14"/>
      <c r="C124" s="14"/>
      <c r="D124" s="14"/>
      <c r="E124" s="14"/>
      <c r="F124" s="19"/>
      <c r="G124" s="19"/>
      <c r="H124" s="19"/>
    </row>
    <row r="125" spans="1:8" ht="18.75" hidden="1" customHeight="1">
      <c r="A125" s="17">
        <v>240</v>
      </c>
      <c r="B125" s="14"/>
      <c r="C125" s="14"/>
      <c r="D125" s="14"/>
      <c r="E125" s="14"/>
      <c r="F125" s="19"/>
      <c r="G125" s="19"/>
      <c r="H125" s="19"/>
    </row>
    <row r="126" spans="1:8" ht="18.75" hidden="1" customHeight="1">
      <c r="A126" s="17">
        <v>310</v>
      </c>
      <c r="B126" s="14"/>
      <c r="C126" s="14"/>
      <c r="D126" s="14"/>
      <c r="E126" s="14"/>
      <c r="F126" s="19"/>
      <c r="G126" s="19"/>
      <c r="H126" s="19"/>
    </row>
    <row r="127" spans="1:8" ht="18.75" hidden="1" customHeight="1">
      <c r="A127" s="17">
        <v>340</v>
      </c>
      <c r="B127" s="14"/>
      <c r="C127" s="14"/>
      <c r="D127" s="14"/>
      <c r="E127" s="14"/>
      <c r="F127" s="19"/>
      <c r="G127" s="19"/>
      <c r="H127" s="19"/>
    </row>
    <row r="128" spans="1:8" ht="18.75" hidden="1" customHeight="1">
      <c r="A128" s="17">
        <v>320</v>
      </c>
      <c r="B128" s="14"/>
      <c r="C128" s="14"/>
      <c r="D128" s="14"/>
      <c r="E128" s="14"/>
      <c r="F128" s="19"/>
      <c r="G128" s="19"/>
      <c r="H128" s="19"/>
    </row>
    <row r="129" spans="1:8" ht="18.75" hidden="1" customHeight="1">
      <c r="A129" s="17">
        <v>410</v>
      </c>
      <c r="B129" s="14"/>
      <c r="C129" s="14"/>
      <c r="D129" s="14"/>
      <c r="E129" s="14"/>
      <c r="F129" s="19"/>
      <c r="G129" s="19"/>
      <c r="H129" s="19"/>
    </row>
    <row r="130" spans="1:8" ht="18.75" hidden="1" customHeight="1">
      <c r="A130" s="17">
        <v>510</v>
      </c>
      <c r="B130" s="14"/>
      <c r="C130" s="14"/>
      <c r="D130" s="14"/>
      <c r="E130" s="14"/>
      <c r="F130" s="19"/>
      <c r="G130" s="19"/>
      <c r="H130" s="19"/>
    </row>
    <row r="131" spans="1:8" ht="18.75" hidden="1" customHeight="1">
      <c r="A131" s="17">
        <v>530</v>
      </c>
      <c r="B131" s="14"/>
      <c r="C131" s="14"/>
      <c r="D131" s="14"/>
      <c r="E131" s="14"/>
      <c r="F131" s="19"/>
      <c r="G131" s="19"/>
      <c r="H131" s="19"/>
    </row>
    <row r="132" spans="1:8" ht="18.75" hidden="1" customHeight="1">
      <c r="A132" s="17">
        <v>540</v>
      </c>
      <c r="B132" s="14"/>
      <c r="C132" s="14"/>
      <c r="D132" s="14"/>
      <c r="E132" s="14"/>
      <c r="F132" s="19"/>
      <c r="G132" s="19"/>
      <c r="H132" s="19"/>
    </row>
    <row r="133" spans="1:8" ht="18.75" hidden="1" customHeight="1">
      <c r="A133" s="17">
        <v>610</v>
      </c>
      <c r="B133" s="14"/>
      <c r="C133" s="14"/>
      <c r="D133" s="14"/>
      <c r="E133" s="14"/>
      <c r="F133" s="19"/>
      <c r="G133" s="19"/>
      <c r="H133" s="19"/>
    </row>
    <row r="134" spans="1:8" ht="18.75" hidden="1" customHeight="1">
      <c r="A134" s="17">
        <v>810</v>
      </c>
      <c r="B134" s="14"/>
      <c r="C134" s="14"/>
      <c r="D134" s="14"/>
      <c r="E134" s="14"/>
      <c r="F134" s="19"/>
      <c r="G134" s="19"/>
      <c r="H134" s="19"/>
    </row>
    <row r="135" spans="1:8" ht="18.75" hidden="1" customHeight="1">
      <c r="A135" s="17">
        <v>850</v>
      </c>
      <c r="B135" s="14"/>
      <c r="C135" s="14"/>
      <c r="D135" s="14"/>
      <c r="E135" s="14"/>
      <c r="F135" s="19"/>
      <c r="G135" s="19"/>
      <c r="H135" s="19"/>
    </row>
    <row r="136" spans="1:8" ht="18.75" hidden="1" customHeight="1">
      <c r="A136" s="18">
        <v>870</v>
      </c>
      <c r="B136" s="39"/>
      <c r="C136" s="39"/>
      <c r="D136" s="39"/>
      <c r="E136" s="39"/>
      <c r="F136" s="20"/>
      <c r="G136" s="20"/>
      <c r="H136" s="20"/>
    </row>
    <row r="137" spans="1:8" ht="18.75" hidden="1" customHeight="1">
      <c r="A137" s="15" t="s">
        <v>49</v>
      </c>
      <c r="B137" s="39"/>
      <c r="C137" s="39"/>
      <c r="D137" s="39"/>
      <c r="E137" s="39"/>
      <c r="F137" s="41"/>
      <c r="G137" s="41"/>
      <c r="H137" s="41"/>
    </row>
    <row r="138" spans="1:8" ht="18.75" hidden="1" customHeight="1">
      <c r="A138" s="39"/>
      <c r="B138" s="39"/>
      <c r="C138" s="39"/>
      <c r="D138" s="39"/>
      <c r="E138" s="39"/>
      <c r="F138" s="39"/>
      <c r="G138" s="39"/>
      <c r="H138" s="39"/>
    </row>
    <row r="139" spans="1:8" ht="18">
      <c r="A139" s="39"/>
      <c r="B139" s="39"/>
      <c r="C139" s="39"/>
      <c r="D139" s="39"/>
      <c r="E139" s="39"/>
      <c r="F139" s="41"/>
      <c r="G139" s="41"/>
      <c r="H139" s="41"/>
    </row>
    <row r="140" spans="1:8" ht="18">
      <c r="A140" s="39"/>
      <c r="B140" s="39"/>
      <c r="C140" s="39"/>
      <c r="D140" s="39"/>
      <c r="E140" s="39"/>
      <c r="F140" s="39"/>
      <c r="G140" s="39"/>
      <c r="H140" s="39"/>
    </row>
    <row r="141" spans="1:8" ht="18">
      <c r="A141" s="39"/>
      <c r="B141" s="39"/>
      <c r="C141" s="39"/>
      <c r="D141" s="39"/>
      <c r="E141" s="39"/>
      <c r="F141" s="39"/>
      <c r="G141" s="39"/>
      <c r="H141" s="39"/>
    </row>
    <row r="142" spans="1:8" ht="18">
      <c r="A142" s="39"/>
      <c r="B142" s="39"/>
      <c r="C142" s="39"/>
      <c r="D142" s="39"/>
      <c r="E142" s="39"/>
      <c r="F142" s="39"/>
      <c r="G142" s="39"/>
      <c r="H142" s="39"/>
    </row>
    <row r="143" spans="1:8" ht="18">
      <c r="A143" s="39"/>
      <c r="B143" s="39"/>
      <c r="C143" s="39"/>
      <c r="D143" s="39"/>
      <c r="E143" s="39"/>
      <c r="F143" s="39"/>
      <c r="G143" s="39"/>
      <c r="H143" s="39"/>
    </row>
    <row r="144" spans="1:8" ht="18">
      <c r="A144" s="39"/>
      <c r="B144" s="39"/>
      <c r="C144" s="39"/>
      <c r="D144" s="39"/>
      <c r="E144" s="39"/>
      <c r="F144" s="39"/>
      <c r="G144" s="39"/>
      <c r="H144" s="39"/>
    </row>
    <row r="145" spans="1:8" ht="18">
      <c r="A145" s="39"/>
      <c r="B145" s="39"/>
      <c r="C145" s="39"/>
      <c r="D145" s="39"/>
      <c r="E145" s="39"/>
      <c r="F145" s="39"/>
      <c r="G145" s="39"/>
      <c r="H145" s="39"/>
    </row>
    <row r="146" spans="1:8" ht="18">
      <c r="A146" s="39"/>
      <c r="B146" s="39"/>
      <c r="C146" s="39"/>
      <c r="D146" s="39"/>
      <c r="E146" s="39"/>
      <c r="F146" s="39"/>
      <c r="G146" s="39"/>
      <c r="H146" s="39"/>
    </row>
    <row r="147" spans="1:8" ht="18">
      <c r="A147" s="39"/>
      <c r="B147" s="39"/>
      <c r="C147" s="39"/>
      <c r="D147" s="39"/>
      <c r="E147" s="39"/>
      <c r="F147" s="39"/>
      <c r="G147" s="39"/>
      <c r="H147" s="39"/>
    </row>
    <row r="148" spans="1:8" ht="18">
      <c r="A148" s="39"/>
      <c r="B148" s="39"/>
      <c r="C148" s="39"/>
      <c r="D148" s="39"/>
      <c r="E148" s="39"/>
      <c r="F148" s="39"/>
      <c r="G148" s="39"/>
      <c r="H148" s="39"/>
    </row>
    <row r="149" spans="1:8" ht="18">
      <c r="A149" s="39"/>
      <c r="B149" s="39"/>
      <c r="C149" s="39"/>
      <c r="D149" s="39"/>
      <c r="E149" s="39"/>
      <c r="F149" s="39"/>
      <c r="G149" s="39"/>
      <c r="H149" s="39"/>
    </row>
    <row r="150" spans="1:8" ht="18">
      <c r="A150" s="39"/>
      <c r="B150" s="39"/>
      <c r="C150" s="39"/>
      <c r="D150" s="39"/>
      <c r="E150" s="39"/>
      <c r="F150" s="39"/>
      <c r="G150" s="39"/>
      <c r="H150" s="39"/>
    </row>
    <row r="151" spans="1:8" ht="18">
      <c r="A151" s="39"/>
      <c r="B151" s="39"/>
      <c r="C151" s="39"/>
      <c r="D151" s="39"/>
      <c r="E151" s="39"/>
      <c r="F151" s="39"/>
      <c r="G151" s="39"/>
      <c r="H151" s="39"/>
    </row>
    <row r="152" spans="1:8" ht="18">
      <c r="A152" s="39"/>
      <c r="B152" s="39"/>
      <c r="C152" s="39"/>
      <c r="D152" s="39"/>
      <c r="E152" s="39"/>
      <c r="F152" s="39"/>
      <c r="G152" s="39"/>
      <c r="H152" s="39"/>
    </row>
    <row r="153" spans="1:8" ht="18">
      <c r="A153" s="39"/>
      <c r="B153" s="39"/>
      <c r="C153" s="39"/>
      <c r="D153" s="39"/>
      <c r="E153" s="39"/>
      <c r="F153" s="39"/>
      <c r="G153" s="39"/>
      <c r="H153" s="39"/>
    </row>
    <row r="154" spans="1:8" ht="18">
      <c r="A154" s="39"/>
      <c r="B154" s="39"/>
      <c r="C154" s="39"/>
      <c r="D154" s="39"/>
      <c r="E154" s="39"/>
      <c r="F154" s="39"/>
      <c r="G154" s="39"/>
      <c r="H154" s="39"/>
    </row>
    <row r="155" spans="1:8" ht="18">
      <c r="A155" s="39"/>
      <c r="B155" s="39"/>
      <c r="C155" s="39"/>
      <c r="D155" s="39"/>
      <c r="E155" s="39"/>
      <c r="F155" s="39"/>
      <c r="G155" s="39"/>
      <c r="H155" s="39"/>
    </row>
    <row r="156" spans="1:8" ht="18">
      <c r="A156" s="39"/>
      <c r="B156" s="39"/>
      <c r="C156" s="39"/>
      <c r="D156" s="39"/>
      <c r="E156" s="39"/>
      <c r="F156" s="39"/>
      <c r="G156" s="39"/>
      <c r="H156" s="39"/>
    </row>
    <row r="157" spans="1:8" ht="18">
      <c r="A157" s="39"/>
      <c r="B157" s="39"/>
      <c r="C157" s="39"/>
      <c r="D157" s="39"/>
      <c r="E157" s="39"/>
      <c r="F157" s="39"/>
      <c r="G157" s="39"/>
      <c r="H157" s="39"/>
    </row>
    <row r="158" spans="1:8" ht="18">
      <c r="A158" s="39"/>
      <c r="B158" s="39"/>
      <c r="C158" s="39"/>
      <c r="D158" s="39"/>
      <c r="E158" s="39"/>
      <c r="F158" s="39"/>
      <c r="G158" s="39"/>
      <c r="H158" s="39"/>
    </row>
    <row r="159" spans="1:8" ht="18">
      <c r="A159" s="39"/>
      <c r="B159" s="39"/>
      <c r="C159" s="39"/>
      <c r="D159" s="39"/>
      <c r="E159" s="39"/>
      <c r="F159" s="39"/>
      <c r="G159" s="39"/>
      <c r="H159" s="39"/>
    </row>
    <row r="160" spans="1:8" ht="18">
      <c r="A160" s="39"/>
      <c r="B160" s="39"/>
      <c r="C160" s="39"/>
      <c r="D160" s="39"/>
      <c r="E160" s="39"/>
      <c r="F160" s="39"/>
      <c r="G160" s="39"/>
      <c r="H160" s="39"/>
    </row>
    <row r="161" spans="1:8" ht="18">
      <c r="A161" s="39"/>
      <c r="B161" s="39"/>
      <c r="C161" s="39"/>
      <c r="D161" s="39"/>
      <c r="E161" s="39"/>
      <c r="F161" s="39"/>
      <c r="G161" s="39"/>
      <c r="H161" s="39"/>
    </row>
    <row r="162" spans="1:8" ht="18">
      <c r="A162" s="39"/>
      <c r="B162" s="39"/>
      <c r="C162" s="39"/>
      <c r="D162" s="39"/>
      <c r="E162" s="39"/>
      <c r="F162" s="39"/>
      <c r="G162" s="39"/>
      <c r="H162" s="39"/>
    </row>
    <row r="163" spans="1:8" ht="18">
      <c r="A163" s="39"/>
      <c r="B163" s="39"/>
      <c r="C163" s="39"/>
      <c r="D163" s="39"/>
      <c r="E163" s="39"/>
      <c r="F163" s="39"/>
      <c r="G163" s="39"/>
      <c r="H163" s="39"/>
    </row>
    <row r="164" spans="1:8" ht="18">
      <c r="A164" s="39"/>
      <c r="B164" s="39"/>
      <c r="C164" s="39"/>
      <c r="D164" s="39"/>
      <c r="E164" s="39"/>
      <c r="F164" s="39"/>
      <c r="G164" s="39"/>
      <c r="H164" s="39"/>
    </row>
    <row r="165" spans="1:8" ht="18">
      <c r="A165" s="39"/>
      <c r="B165" s="39"/>
      <c r="C165" s="39"/>
      <c r="D165" s="39"/>
      <c r="E165" s="39"/>
      <c r="F165" s="39"/>
      <c r="G165" s="39"/>
      <c r="H165" s="39"/>
    </row>
    <row r="166" spans="1:8" ht="18">
      <c r="A166" s="39"/>
      <c r="B166" s="39"/>
      <c r="C166" s="39"/>
      <c r="D166" s="39"/>
      <c r="E166" s="39"/>
      <c r="F166" s="39"/>
      <c r="G166" s="39"/>
      <c r="H166" s="39"/>
    </row>
    <row r="167" spans="1:8" ht="18">
      <c r="A167" s="39"/>
      <c r="B167" s="39"/>
      <c r="C167" s="39"/>
      <c r="D167" s="39"/>
      <c r="E167" s="39"/>
      <c r="F167" s="39"/>
      <c r="G167" s="39"/>
      <c r="H167" s="39"/>
    </row>
    <row r="168" spans="1:8" ht="18">
      <c r="A168" s="39"/>
      <c r="B168" s="39"/>
      <c r="C168" s="39"/>
      <c r="D168" s="39"/>
      <c r="E168" s="39"/>
      <c r="F168" s="39"/>
      <c r="G168" s="39"/>
      <c r="H168" s="39"/>
    </row>
    <row r="169" spans="1:8" ht="18">
      <c r="A169" s="39"/>
      <c r="B169" s="39"/>
      <c r="C169" s="39"/>
      <c r="D169" s="39"/>
      <c r="E169" s="39"/>
      <c r="F169" s="39"/>
      <c r="G169" s="39"/>
      <c r="H169" s="39"/>
    </row>
    <row r="170" spans="1:8" ht="18">
      <c r="A170" s="39"/>
      <c r="B170" s="39"/>
      <c r="C170" s="39"/>
      <c r="D170" s="39"/>
      <c r="E170" s="39"/>
      <c r="F170" s="39"/>
      <c r="G170" s="39"/>
      <c r="H170" s="39"/>
    </row>
    <row r="171" spans="1:8" ht="18">
      <c r="A171" s="39"/>
      <c r="B171" s="39"/>
      <c r="C171" s="39"/>
      <c r="D171" s="39"/>
      <c r="E171" s="39"/>
      <c r="F171" s="39"/>
      <c r="G171" s="39"/>
      <c r="H171" s="39"/>
    </row>
    <row r="172" spans="1:8" ht="18">
      <c r="A172" s="39"/>
      <c r="B172" s="39"/>
      <c r="C172" s="39"/>
      <c r="D172" s="39"/>
      <c r="E172" s="39"/>
      <c r="F172" s="39"/>
      <c r="G172" s="39"/>
      <c r="H172" s="39"/>
    </row>
    <row r="173" spans="1:8" ht="18">
      <c r="A173" s="39"/>
      <c r="B173" s="39"/>
      <c r="C173" s="39"/>
      <c r="D173" s="39"/>
      <c r="E173" s="39"/>
      <c r="F173" s="39"/>
      <c r="G173" s="39"/>
      <c r="H173" s="39"/>
    </row>
    <row r="174" spans="1:8" ht="18">
      <c r="A174" s="39"/>
      <c r="B174" s="39"/>
      <c r="C174" s="39"/>
      <c r="D174" s="39"/>
      <c r="E174" s="39"/>
      <c r="F174" s="39"/>
      <c r="G174" s="39"/>
      <c r="H174" s="39"/>
    </row>
    <row r="175" spans="1:8" ht="18">
      <c r="A175" s="39"/>
      <c r="B175" s="39"/>
      <c r="C175" s="39"/>
      <c r="D175" s="39"/>
      <c r="E175" s="39"/>
      <c r="F175" s="39"/>
      <c r="G175" s="39"/>
      <c r="H175" s="39"/>
    </row>
    <row r="176" spans="1:8" ht="18">
      <c r="A176" s="39"/>
      <c r="B176" s="39"/>
      <c r="C176" s="39"/>
      <c r="D176" s="39"/>
      <c r="E176" s="39"/>
      <c r="F176" s="39"/>
      <c r="G176" s="39"/>
      <c r="H176" s="39"/>
    </row>
    <row r="177" spans="1:8" ht="18">
      <c r="A177" s="39"/>
      <c r="B177" s="39"/>
      <c r="C177" s="39"/>
      <c r="D177" s="39"/>
      <c r="E177" s="39"/>
      <c r="F177" s="39"/>
      <c r="G177" s="39"/>
      <c r="H177" s="39"/>
    </row>
    <row r="178" spans="1:8" ht="18">
      <c r="A178" s="39"/>
      <c r="B178" s="39"/>
      <c r="C178" s="39"/>
      <c r="D178" s="39"/>
      <c r="E178" s="39"/>
      <c r="F178" s="39"/>
      <c r="G178" s="39"/>
      <c r="H178" s="39"/>
    </row>
    <row r="179" spans="1:8" ht="18">
      <c r="A179" s="39"/>
      <c r="B179" s="39"/>
      <c r="C179" s="39"/>
      <c r="D179" s="39"/>
      <c r="E179" s="39"/>
      <c r="F179" s="39"/>
      <c r="G179" s="39"/>
      <c r="H179" s="39"/>
    </row>
    <row r="180" spans="1:8" ht="18">
      <c r="A180" s="39"/>
      <c r="B180" s="39"/>
      <c r="C180" s="39"/>
      <c r="D180" s="39"/>
      <c r="E180" s="39"/>
      <c r="F180" s="39"/>
      <c r="G180" s="39"/>
      <c r="H180" s="39"/>
    </row>
    <row r="181" spans="1:8" ht="18">
      <c r="A181" s="39"/>
      <c r="B181" s="39"/>
      <c r="C181" s="39"/>
      <c r="D181" s="39"/>
      <c r="E181" s="39"/>
      <c r="F181" s="39"/>
      <c r="G181" s="39"/>
      <c r="H181" s="39"/>
    </row>
    <row r="182" spans="1:8" ht="18">
      <c r="A182" s="39"/>
      <c r="B182" s="39"/>
      <c r="C182" s="39"/>
      <c r="D182" s="39"/>
      <c r="E182" s="39"/>
      <c r="F182" s="39"/>
      <c r="G182" s="39"/>
      <c r="H182" s="39"/>
    </row>
    <row r="183" spans="1:8" ht="18">
      <c r="A183" s="39"/>
      <c r="B183" s="39"/>
      <c r="C183" s="39"/>
      <c r="D183" s="39"/>
      <c r="E183" s="39"/>
      <c r="F183" s="39"/>
      <c r="G183" s="39"/>
      <c r="H183" s="39"/>
    </row>
    <row r="184" spans="1:8" ht="18">
      <c r="A184" s="39"/>
      <c r="B184" s="39"/>
      <c r="C184" s="39"/>
      <c r="D184" s="39"/>
      <c r="E184" s="39"/>
      <c r="F184" s="39"/>
      <c r="G184" s="39"/>
      <c r="H184" s="39"/>
    </row>
    <row r="185" spans="1:8" ht="18">
      <c r="A185" s="39"/>
      <c r="B185" s="39"/>
      <c r="C185" s="39"/>
      <c r="D185" s="39"/>
      <c r="E185" s="39"/>
      <c r="F185" s="39"/>
      <c r="G185" s="39"/>
      <c r="H185" s="39"/>
    </row>
    <row r="186" spans="1:8" ht="18">
      <c r="A186" s="39"/>
      <c r="B186" s="39"/>
      <c r="C186" s="39"/>
      <c r="D186" s="39"/>
      <c r="E186" s="39"/>
      <c r="F186" s="39"/>
      <c r="G186" s="39"/>
      <c r="H186" s="39"/>
    </row>
    <row r="187" spans="1:8" ht="18">
      <c r="A187" s="39"/>
      <c r="B187" s="39"/>
      <c r="C187" s="39"/>
      <c r="D187" s="39"/>
      <c r="E187" s="39"/>
      <c r="F187" s="39"/>
      <c r="G187" s="39"/>
      <c r="H187" s="39"/>
    </row>
    <row r="188" spans="1:8" ht="18">
      <c r="A188" s="39"/>
      <c r="B188" s="39"/>
      <c r="C188" s="39"/>
      <c r="D188" s="39"/>
      <c r="E188" s="39"/>
      <c r="F188" s="39"/>
      <c r="G188" s="39"/>
      <c r="H188" s="39"/>
    </row>
    <row r="189" spans="1:8" ht="18">
      <c r="A189" s="39"/>
      <c r="B189" s="39"/>
      <c r="C189" s="39"/>
      <c r="D189" s="39"/>
      <c r="E189" s="39"/>
      <c r="F189" s="39"/>
      <c r="G189" s="39"/>
      <c r="H189" s="39"/>
    </row>
    <row r="190" spans="1:8" ht="18">
      <c r="A190" s="39"/>
      <c r="B190" s="39"/>
      <c r="C190" s="39"/>
      <c r="D190" s="39"/>
      <c r="E190" s="39"/>
      <c r="F190" s="39"/>
      <c r="G190" s="39"/>
      <c r="H190" s="39"/>
    </row>
    <row r="191" spans="1:8" ht="18">
      <c r="A191" s="39"/>
      <c r="B191" s="39"/>
      <c r="C191" s="39"/>
      <c r="D191" s="39"/>
      <c r="E191" s="39"/>
      <c r="F191" s="39"/>
      <c r="G191" s="39"/>
      <c r="H191" s="39"/>
    </row>
    <row r="192" spans="1:8" ht="18">
      <c r="A192" s="39"/>
      <c r="B192" s="39"/>
      <c r="C192" s="39"/>
      <c r="D192" s="39"/>
      <c r="E192" s="39"/>
      <c r="F192" s="39"/>
      <c r="G192" s="39"/>
      <c r="H192" s="39"/>
    </row>
    <row r="193" spans="1:8" ht="18">
      <c r="A193" s="39"/>
      <c r="B193" s="39"/>
      <c r="C193" s="39"/>
      <c r="D193" s="39"/>
      <c r="E193" s="39"/>
      <c r="F193" s="39"/>
      <c r="G193" s="39"/>
      <c r="H193" s="39"/>
    </row>
    <row r="194" spans="1:8" ht="18">
      <c r="A194" s="39"/>
      <c r="B194" s="39"/>
      <c r="C194" s="39"/>
      <c r="D194" s="39"/>
      <c r="E194" s="39"/>
      <c r="F194" s="39"/>
      <c r="G194" s="39"/>
      <c r="H194" s="39"/>
    </row>
    <row r="195" spans="1:8" ht="18">
      <c r="A195" s="39"/>
      <c r="B195" s="39"/>
      <c r="C195" s="39"/>
      <c r="D195" s="39"/>
      <c r="E195" s="39"/>
      <c r="F195" s="39"/>
      <c r="G195" s="39"/>
      <c r="H195" s="39"/>
    </row>
    <row r="196" spans="1:8" ht="18">
      <c r="A196" s="39"/>
      <c r="B196" s="39"/>
      <c r="C196" s="39"/>
      <c r="D196" s="39"/>
      <c r="E196" s="39"/>
      <c r="F196" s="39"/>
      <c r="G196" s="39"/>
      <c r="H196" s="39"/>
    </row>
    <row r="197" spans="1:8" ht="18">
      <c r="A197" s="39"/>
      <c r="B197" s="39"/>
      <c r="C197" s="39"/>
      <c r="D197" s="39"/>
      <c r="E197" s="39"/>
      <c r="F197" s="39"/>
      <c r="G197" s="39"/>
      <c r="H197" s="39"/>
    </row>
    <row r="198" spans="1:8" ht="18">
      <c r="A198" s="39"/>
      <c r="B198" s="39"/>
      <c r="C198" s="39"/>
      <c r="D198" s="39"/>
      <c r="E198" s="39"/>
      <c r="F198" s="39"/>
      <c r="G198" s="39"/>
      <c r="H198" s="39"/>
    </row>
    <row r="199" spans="1:8" ht="18">
      <c r="A199" s="39"/>
      <c r="B199" s="39"/>
      <c r="C199" s="39"/>
      <c r="D199" s="39"/>
      <c r="E199" s="39"/>
      <c r="F199" s="39"/>
      <c r="G199" s="39"/>
      <c r="H199" s="39"/>
    </row>
    <row r="200" spans="1:8" ht="18">
      <c r="A200" s="39"/>
      <c r="B200" s="39"/>
      <c r="C200" s="39"/>
      <c r="D200" s="39"/>
      <c r="E200" s="39"/>
      <c r="F200" s="39"/>
      <c r="G200" s="39"/>
      <c r="H200" s="39"/>
    </row>
    <row r="201" spans="1:8" ht="18">
      <c r="A201" s="39"/>
      <c r="B201" s="39"/>
      <c r="C201" s="39"/>
      <c r="D201" s="39"/>
      <c r="E201" s="39"/>
      <c r="F201" s="39"/>
      <c r="G201" s="39"/>
      <c r="H201" s="39"/>
    </row>
    <row r="202" spans="1:8" ht="18">
      <c r="A202" s="39"/>
      <c r="B202" s="39"/>
      <c r="C202" s="39"/>
      <c r="D202" s="39"/>
      <c r="E202" s="39"/>
      <c r="F202" s="39"/>
      <c r="G202" s="39"/>
      <c r="H202" s="39"/>
    </row>
    <row r="203" spans="1:8" ht="18">
      <c r="A203" s="39"/>
      <c r="B203" s="39"/>
      <c r="C203" s="39"/>
      <c r="D203" s="39"/>
      <c r="E203" s="39"/>
      <c r="F203" s="39"/>
      <c r="G203" s="39"/>
      <c r="H203" s="39"/>
    </row>
    <row r="204" spans="1:8" ht="18">
      <c r="A204" s="39"/>
      <c r="B204" s="39"/>
      <c r="C204" s="39"/>
      <c r="D204" s="39"/>
      <c r="E204" s="39"/>
      <c r="F204" s="39"/>
      <c r="G204" s="39"/>
      <c r="H204" s="39"/>
    </row>
    <row r="205" spans="1:8" ht="18">
      <c r="A205" s="39"/>
      <c r="B205" s="39"/>
      <c r="C205" s="39"/>
      <c r="D205" s="39"/>
      <c r="E205" s="39"/>
      <c r="F205" s="39"/>
      <c r="G205" s="39"/>
      <c r="H205" s="39"/>
    </row>
    <row r="206" spans="1:8" ht="18">
      <c r="A206" s="39"/>
      <c r="B206" s="39"/>
      <c r="C206" s="39"/>
      <c r="D206" s="39"/>
      <c r="E206" s="39"/>
      <c r="F206" s="39"/>
      <c r="G206" s="39"/>
      <c r="H206" s="39"/>
    </row>
    <row r="207" spans="1:8" ht="18">
      <c r="A207" s="39"/>
      <c r="B207" s="39"/>
      <c r="C207" s="39"/>
      <c r="D207" s="39"/>
      <c r="E207" s="39"/>
      <c r="F207" s="39"/>
      <c r="G207" s="39"/>
      <c r="H207" s="39"/>
    </row>
    <row r="208" spans="1:8" ht="18">
      <c r="A208" s="39"/>
      <c r="B208" s="39"/>
      <c r="C208" s="39"/>
      <c r="D208" s="39"/>
      <c r="E208" s="39"/>
      <c r="F208" s="39"/>
      <c r="G208" s="39"/>
      <c r="H208" s="39"/>
    </row>
    <row r="209" spans="1:8" ht="18">
      <c r="A209" s="39"/>
      <c r="B209" s="39"/>
      <c r="C209" s="39"/>
      <c r="D209" s="39"/>
      <c r="E209" s="39"/>
      <c r="F209" s="39"/>
      <c r="G209" s="39"/>
      <c r="H209" s="39"/>
    </row>
    <row r="210" spans="1:8" ht="18">
      <c r="A210" s="39"/>
      <c r="B210" s="39"/>
      <c r="C210" s="39"/>
      <c r="D210" s="39"/>
      <c r="E210" s="39"/>
      <c r="F210" s="39"/>
      <c r="G210" s="39"/>
      <c r="H210" s="39"/>
    </row>
    <row r="211" spans="1:8" ht="18">
      <c r="A211" s="39"/>
      <c r="B211" s="39"/>
      <c r="C211" s="39"/>
      <c r="D211" s="39"/>
      <c r="E211" s="39"/>
      <c r="F211" s="39"/>
      <c r="G211" s="39"/>
      <c r="H211" s="39"/>
    </row>
    <row r="212" spans="1:8" ht="18">
      <c r="A212" s="39"/>
      <c r="B212" s="39"/>
      <c r="C212" s="39"/>
      <c r="D212" s="39"/>
      <c r="E212" s="39"/>
      <c r="F212" s="39"/>
      <c r="G212" s="39"/>
      <c r="H212" s="39"/>
    </row>
    <row r="213" spans="1:8" ht="18">
      <c r="A213" s="39"/>
      <c r="B213" s="39"/>
      <c r="C213" s="39"/>
      <c r="D213" s="39"/>
      <c r="E213" s="39"/>
      <c r="F213" s="39"/>
      <c r="G213" s="39"/>
      <c r="H213" s="39"/>
    </row>
    <row r="214" spans="1:8" ht="18">
      <c r="A214" s="39"/>
      <c r="B214" s="39"/>
      <c r="C214" s="39"/>
      <c r="D214" s="39"/>
      <c r="E214" s="39"/>
      <c r="F214" s="39"/>
      <c r="G214" s="39"/>
      <c r="H214" s="39"/>
    </row>
    <row r="215" spans="1:8" ht="18">
      <c r="A215" s="39"/>
      <c r="B215" s="39"/>
      <c r="C215" s="39"/>
      <c r="D215" s="39"/>
      <c r="E215" s="39"/>
      <c r="F215" s="39"/>
      <c r="G215" s="39"/>
      <c r="H215" s="39"/>
    </row>
    <row r="216" spans="1:8" ht="18">
      <c r="A216" s="39"/>
      <c r="B216" s="39"/>
      <c r="C216" s="39"/>
      <c r="D216" s="39"/>
      <c r="E216" s="39"/>
      <c r="F216" s="39"/>
      <c r="G216" s="39"/>
      <c r="H216" s="39"/>
    </row>
    <row r="217" spans="1:8" ht="18">
      <c r="A217" s="39"/>
      <c r="B217" s="39"/>
      <c r="C217" s="39"/>
      <c r="D217" s="39"/>
      <c r="E217" s="39"/>
      <c r="F217" s="39"/>
      <c r="G217" s="39"/>
      <c r="H217" s="39"/>
    </row>
    <row r="218" spans="1:8" ht="18">
      <c r="A218" s="39"/>
      <c r="B218" s="39"/>
      <c r="C218" s="39"/>
      <c r="D218" s="39"/>
      <c r="E218" s="39"/>
      <c r="F218" s="39"/>
      <c r="G218" s="39"/>
      <c r="H218" s="39"/>
    </row>
    <row r="219" spans="1:8" ht="18">
      <c r="A219" s="39"/>
      <c r="B219" s="39"/>
      <c r="C219" s="39"/>
      <c r="D219" s="39"/>
      <c r="E219" s="39"/>
      <c r="F219" s="39"/>
      <c r="G219" s="39"/>
      <c r="H219" s="39"/>
    </row>
    <row r="220" spans="1:8" ht="18">
      <c r="A220" s="39"/>
      <c r="B220" s="39"/>
      <c r="C220" s="39"/>
      <c r="D220" s="39"/>
      <c r="E220" s="39"/>
      <c r="F220" s="39"/>
      <c r="G220" s="39"/>
      <c r="H220" s="39"/>
    </row>
    <row r="221" spans="1:8" ht="18">
      <c r="A221" s="39"/>
      <c r="B221" s="39"/>
      <c r="C221" s="39"/>
      <c r="D221" s="39"/>
      <c r="E221" s="39"/>
      <c r="F221" s="39"/>
      <c r="G221" s="39"/>
      <c r="H221" s="39"/>
    </row>
    <row r="222" spans="1:8" ht="18">
      <c r="A222" s="39"/>
      <c r="B222" s="39"/>
      <c r="C222" s="39"/>
      <c r="D222" s="39"/>
      <c r="E222" s="39"/>
      <c r="F222" s="39"/>
      <c r="G222" s="39"/>
      <c r="H222" s="39"/>
    </row>
    <row r="223" spans="1:8" ht="18">
      <c r="A223" s="39"/>
      <c r="B223" s="39"/>
      <c r="C223" s="39"/>
      <c r="D223" s="39"/>
      <c r="E223" s="39"/>
      <c r="F223" s="39"/>
      <c r="G223" s="39"/>
      <c r="H223" s="39"/>
    </row>
    <row r="224" spans="1:8" ht="18">
      <c r="A224" s="39"/>
      <c r="B224" s="39"/>
      <c r="C224" s="39"/>
      <c r="D224" s="39"/>
      <c r="E224" s="39"/>
      <c r="F224" s="39"/>
      <c r="G224" s="39"/>
      <c r="H224" s="39"/>
    </row>
    <row r="225" spans="1:8" ht="18">
      <c r="A225" s="39"/>
      <c r="B225" s="39"/>
      <c r="C225" s="39"/>
      <c r="D225" s="39"/>
      <c r="E225" s="39"/>
      <c r="F225" s="39"/>
      <c r="G225" s="39"/>
      <c r="H225" s="39"/>
    </row>
    <row r="226" spans="1:8" ht="18">
      <c r="A226" s="39"/>
      <c r="B226" s="39"/>
      <c r="C226" s="39"/>
      <c r="D226" s="39"/>
      <c r="E226" s="39"/>
      <c r="F226" s="39"/>
      <c r="G226" s="39"/>
      <c r="H226" s="39"/>
    </row>
    <row r="227" spans="1:8" ht="18">
      <c r="A227" s="39"/>
      <c r="B227" s="39"/>
      <c r="C227" s="39"/>
      <c r="D227" s="39"/>
      <c r="E227" s="39"/>
      <c r="F227" s="39"/>
      <c r="G227" s="39"/>
      <c r="H227" s="39"/>
    </row>
    <row r="228" spans="1:8" ht="18">
      <c r="A228" s="39"/>
      <c r="B228" s="39"/>
      <c r="C228" s="39"/>
      <c r="D228" s="39"/>
      <c r="E228" s="39"/>
      <c r="F228" s="39"/>
      <c r="G228" s="39"/>
      <c r="H228" s="39"/>
    </row>
    <row r="229" spans="1:8" ht="18">
      <c r="A229" s="39"/>
      <c r="B229" s="39"/>
      <c r="C229" s="39"/>
      <c r="D229" s="39"/>
      <c r="E229" s="39"/>
      <c r="F229" s="39"/>
      <c r="G229" s="39"/>
      <c r="H229" s="39"/>
    </row>
    <row r="230" spans="1:8" ht="18">
      <c r="A230" s="39"/>
      <c r="B230" s="39"/>
      <c r="C230" s="39"/>
      <c r="D230" s="39"/>
      <c r="E230" s="39"/>
      <c r="F230" s="39"/>
      <c r="G230" s="39"/>
      <c r="H230" s="39"/>
    </row>
    <row r="231" spans="1:8" ht="18">
      <c r="A231" s="39"/>
      <c r="B231" s="39"/>
      <c r="C231" s="39"/>
      <c r="D231" s="39"/>
      <c r="E231" s="39"/>
      <c r="F231" s="39"/>
      <c r="G231" s="39"/>
      <c r="H231" s="39"/>
    </row>
    <row r="232" spans="1:8" ht="18">
      <c r="A232" s="39"/>
      <c r="B232" s="39"/>
      <c r="C232" s="39"/>
      <c r="D232" s="39"/>
      <c r="E232" s="39"/>
      <c r="F232" s="39"/>
      <c r="G232" s="39"/>
      <c r="H232" s="39"/>
    </row>
    <row r="233" spans="1:8" ht="18">
      <c r="A233" s="39"/>
      <c r="B233" s="39"/>
      <c r="C233" s="39"/>
      <c r="D233" s="39"/>
      <c r="E233" s="39"/>
      <c r="F233" s="39"/>
      <c r="G233" s="39"/>
      <c r="H233" s="39"/>
    </row>
    <row r="234" spans="1:8" ht="18">
      <c r="A234" s="39"/>
      <c r="B234" s="39"/>
      <c r="C234" s="39"/>
      <c r="D234" s="39"/>
      <c r="E234" s="39"/>
      <c r="F234" s="39"/>
      <c r="G234" s="39"/>
      <c r="H234" s="39"/>
    </row>
    <row r="235" spans="1:8" ht="18">
      <c r="A235" s="39"/>
      <c r="B235" s="39"/>
      <c r="C235" s="39"/>
      <c r="D235" s="39"/>
      <c r="E235" s="39"/>
      <c r="F235" s="39"/>
      <c r="G235" s="39"/>
      <c r="H235" s="39"/>
    </row>
    <row r="236" spans="1:8" ht="18">
      <c r="A236" s="39"/>
      <c r="B236" s="39"/>
      <c r="C236" s="39"/>
      <c r="D236" s="39"/>
      <c r="E236" s="39"/>
      <c r="F236" s="39"/>
      <c r="G236" s="39"/>
      <c r="H236" s="39"/>
    </row>
    <row r="237" spans="1:8" ht="18">
      <c r="A237" s="39"/>
      <c r="B237" s="39"/>
      <c r="C237" s="39"/>
      <c r="D237" s="39"/>
      <c r="E237" s="39"/>
      <c r="F237" s="39"/>
      <c r="G237" s="39"/>
      <c r="H237" s="39"/>
    </row>
    <row r="238" spans="1:8" ht="18">
      <c r="A238" s="39"/>
      <c r="B238" s="39"/>
      <c r="C238" s="39"/>
      <c r="D238" s="39"/>
      <c r="E238" s="39"/>
      <c r="F238" s="39"/>
      <c r="G238" s="39"/>
      <c r="H238" s="39"/>
    </row>
    <row r="239" spans="1:8" ht="18">
      <c r="A239" s="39"/>
      <c r="B239" s="39"/>
      <c r="C239" s="39"/>
      <c r="D239" s="39"/>
      <c r="E239" s="39"/>
      <c r="F239" s="39"/>
      <c r="G239" s="39"/>
      <c r="H239" s="39"/>
    </row>
    <row r="240" spans="1:8" ht="18">
      <c r="A240" s="39"/>
      <c r="B240" s="39"/>
      <c r="C240" s="39"/>
      <c r="D240" s="39"/>
      <c r="E240" s="39"/>
      <c r="F240" s="39"/>
      <c r="G240" s="39"/>
      <c r="H240" s="39"/>
    </row>
    <row r="241" spans="1:8" ht="18">
      <c r="A241" s="39"/>
      <c r="B241" s="39"/>
      <c r="C241" s="39"/>
      <c r="D241" s="39"/>
      <c r="E241" s="39"/>
      <c r="F241" s="39"/>
      <c r="G241" s="39"/>
      <c r="H241" s="39"/>
    </row>
    <row r="242" spans="1:8" ht="18">
      <c r="A242" s="39"/>
      <c r="B242" s="39"/>
      <c r="C242" s="39"/>
      <c r="D242" s="39"/>
      <c r="E242" s="39"/>
      <c r="F242" s="39"/>
      <c r="G242" s="39"/>
      <c r="H242" s="39"/>
    </row>
    <row r="243" spans="1:8" ht="18">
      <c r="A243" s="39"/>
      <c r="B243" s="39"/>
      <c r="C243" s="39"/>
      <c r="D243" s="39"/>
      <c r="E243" s="39"/>
      <c r="F243" s="39"/>
      <c r="G243" s="39"/>
      <c r="H243" s="39"/>
    </row>
    <row r="244" spans="1:8" ht="18">
      <c r="A244" s="39"/>
      <c r="B244" s="39"/>
      <c r="C244" s="39"/>
      <c r="D244" s="39"/>
      <c r="E244" s="39"/>
      <c r="F244" s="39"/>
      <c r="G244" s="39"/>
      <c r="H244" s="39"/>
    </row>
    <row r="245" spans="1:8" ht="18">
      <c r="A245" s="39"/>
      <c r="B245" s="39"/>
      <c r="C245" s="39"/>
      <c r="D245" s="39"/>
      <c r="E245" s="39"/>
      <c r="F245" s="39"/>
      <c r="G245" s="39"/>
      <c r="H245" s="39"/>
    </row>
    <row r="246" spans="1:8" ht="18">
      <c r="A246" s="39"/>
      <c r="B246" s="39"/>
      <c r="C246" s="39"/>
      <c r="D246" s="39"/>
      <c r="E246" s="39"/>
      <c r="F246" s="39"/>
      <c r="G246" s="39"/>
      <c r="H246" s="39"/>
    </row>
    <row r="247" spans="1:8" ht="18">
      <c r="A247" s="39"/>
      <c r="B247" s="39"/>
      <c r="C247" s="39"/>
      <c r="D247" s="39"/>
      <c r="E247" s="39"/>
      <c r="F247" s="39"/>
      <c r="G247" s="39"/>
      <c r="H247" s="39"/>
    </row>
    <row r="248" spans="1:8" ht="18">
      <c r="A248" s="39"/>
      <c r="B248" s="39"/>
      <c r="C248" s="39"/>
      <c r="D248" s="39"/>
      <c r="E248" s="39"/>
      <c r="F248" s="39"/>
      <c r="G248" s="39"/>
      <c r="H248" s="39"/>
    </row>
    <row r="249" spans="1:8" ht="18">
      <c r="A249" s="39"/>
      <c r="B249" s="39"/>
      <c r="C249" s="39"/>
      <c r="D249" s="39"/>
      <c r="E249" s="39"/>
      <c r="F249" s="39"/>
      <c r="G249" s="39"/>
      <c r="H249" s="39"/>
    </row>
    <row r="250" spans="1:8" ht="18">
      <c r="A250" s="39"/>
      <c r="B250" s="39"/>
      <c r="C250" s="39"/>
      <c r="D250" s="39"/>
      <c r="E250" s="39"/>
      <c r="F250" s="39"/>
      <c r="G250" s="39"/>
      <c r="H250" s="39"/>
    </row>
    <row r="251" spans="1:8" ht="18">
      <c r="A251" s="39"/>
      <c r="B251" s="39"/>
      <c r="C251" s="39"/>
      <c r="D251" s="39"/>
      <c r="E251" s="39"/>
      <c r="F251" s="39"/>
      <c r="G251" s="39"/>
      <c r="H251" s="39"/>
    </row>
    <row r="252" spans="1:8" ht="18">
      <c r="A252" s="39"/>
      <c r="B252" s="39"/>
      <c r="C252" s="39"/>
      <c r="D252" s="39"/>
      <c r="E252" s="39"/>
      <c r="F252" s="39"/>
      <c r="G252" s="39"/>
      <c r="H252" s="39"/>
    </row>
    <row r="253" spans="1:8" ht="18">
      <c r="A253" s="39"/>
      <c r="B253" s="39"/>
      <c r="C253" s="39"/>
      <c r="D253" s="39"/>
      <c r="E253" s="39"/>
      <c r="F253" s="39"/>
      <c r="G253" s="39"/>
      <c r="H253" s="39"/>
    </row>
    <row r="254" spans="1:8" ht="18">
      <c r="A254" s="39"/>
      <c r="B254" s="39"/>
      <c r="C254" s="39"/>
      <c r="D254" s="39"/>
      <c r="E254" s="39"/>
      <c r="F254" s="39"/>
      <c r="G254" s="39"/>
      <c r="H254" s="39"/>
    </row>
    <row r="255" spans="1:8" ht="18">
      <c r="A255" s="39"/>
      <c r="B255" s="39"/>
      <c r="C255" s="39"/>
      <c r="D255" s="39"/>
      <c r="E255" s="39"/>
      <c r="F255" s="39"/>
      <c r="G255" s="39"/>
      <c r="H255" s="39"/>
    </row>
    <row r="256" spans="1:8" ht="18">
      <c r="A256" s="39"/>
      <c r="B256" s="39"/>
      <c r="C256" s="39"/>
      <c r="D256" s="39"/>
      <c r="E256" s="39"/>
      <c r="F256" s="39"/>
      <c r="G256" s="39"/>
      <c r="H256" s="39"/>
    </row>
    <row r="257" spans="1:8" ht="18">
      <c r="A257" s="39"/>
      <c r="B257" s="39"/>
      <c r="C257" s="39"/>
      <c r="D257" s="39"/>
      <c r="E257" s="39"/>
      <c r="F257" s="39"/>
      <c r="G257" s="39"/>
      <c r="H257" s="39"/>
    </row>
    <row r="258" spans="1:8" ht="18">
      <c r="A258" s="39"/>
      <c r="B258" s="39"/>
      <c r="C258" s="39"/>
      <c r="D258" s="39"/>
      <c r="E258" s="39"/>
      <c r="F258" s="39"/>
      <c r="G258" s="39"/>
      <c r="H258" s="39"/>
    </row>
    <row r="259" spans="1:8" ht="18">
      <c r="A259" s="39"/>
      <c r="B259" s="39"/>
      <c r="C259" s="39"/>
      <c r="D259" s="39"/>
      <c r="E259" s="39"/>
      <c r="F259" s="39"/>
      <c r="G259" s="39"/>
      <c r="H259" s="39"/>
    </row>
    <row r="260" spans="1:8" ht="18">
      <c r="A260" s="39"/>
      <c r="B260" s="39"/>
      <c r="C260" s="39"/>
      <c r="D260" s="39"/>
      <c r="E260" s="39"/>
      <c r="F260" s="39"/>
      <c r="G260" s="39"/>
      <c r="H260" s="39"/>
    </row>
    <row r="261" spans="1:8" ht="18">
      <c r="A261" s="39"/>
      <c r="B261" s="39"/>
      <c r="C261" s="39"/>
      <c r="D261" s="39"/>
      <c r="E261" s="39"/>
      <c r="F261" s="39"/>
      <c r="G261" s="39"/>
      <c r="H261" s="39"/>
    </row>
    <row r="262" spans="1:8" ht="18">
      <c r="A262" s="39"/>
      <c r="B262" s="39"/>
      <c r="C262" s="39"/>
      <c r="D262" s="39"/>
      <c r="E262" s="39"/>
      <c r="F262" s="39"/>
      <c r="G262" s="39"/>
      <c r="H262" s="39"/>
    </row>
    <row r="263" spans="1:8" ht="18">
      <c r="A263" s="39"/>
      <c r="B263" s="39"/>
      <c r="C263" s="39"/>
      <c r="D263" s="39"/>
      <c r="E263" s="39"/>
      <c r="F263" s="39"/>
      <c r="G263" s="39"/>
      <c r="H263" s="39"/>
    </row>
    <row r="264" spans="1:8" ht="18">
      <c r="A264" s="39"/>
      <c r="B264" s="39"/>
      <c r="C264" s="39"/>
      <c r="D264" s="39"/>
      <c r="E264" s="39"/>
      <c r="F264" s="39"/>
      <c r="G264" s="39"/>
      <c r="H264" s="39"/>
    </row>
    <row r="265" spans="1:8" ht="18">
      <c r="A265" s="39"/>
      <c r="B265" s="39"/>
      <c r="C265" s="39"/>
      <c r="D265" s="39"/>
      <c r="E265" s="39"/>
      <c r="F265" s="39"/>
      <c r="G265" s="39"/>
      <c r="H265" s="39"/>
    </row>
    <row r="266" spans="1:8" ht="18">
      <c r="A266" s="39"/>
      <c r="B266" s="39"/>
      <c r="C266" s="39"/>
      <c r="D266" s="39"/>
      <c r="E266" s="39"/>
      <c r="F266" s="39"/>
      <c r="G266" s="39"/>
      <c r="H266" s="39"/>
    </row>
    <row r="267" spans="1:8" ht="18">
      <c r="A267" s="39"/>
      <c r="B267" s="39"/>
      <c r="C267" s="39"/>
      <c r="D267" s="39"/>
      <c r="E267" s="39"/>
      <c r="F267" s="39"/>
      <c r="G267" s="39"/>
      <c r="H267" s="39"/>
    </row>
    <row r="268" spans="1:8" ht="18">
      <c r="A268" s="39"/>
      <c r="B268" s="39"/>
      <c r="C268" s="39"/>
      <c r="D268" s="39"/>
      <c r="E268" s="39"/>
      <c r="F268" s="39"/>
      <c r="G268" s="39"/>
      <c r="H268" s="39"/>
    </row>
    <row r="269" spans="1:8" ht="18">
      <c r="A269" s="39"/>
      <c r="B269" s="39"/>
      <c r="C269" s="39"/>
      <c r="D269" s="39"/>
      <c r="E269" s="39"/>
      <c r="F269" s="39"/>
      <c r="G269" s="39"/>
      <c r="H269" s="39"/>
    </row>
    <row r="270" spans="1:8" ht="18">
      <c r="A270" s="39"/>
      <c r="B270" s="39"/>
      <c r="C270" s="39"/>
      <c r="D270" s="39"/>
      <c r="E270" s="39"/>
      <c r="F270" s="39"/>
      <c r="G270" s="39"/>
      <c r="H270" s="39"/>
    </row>
    <row r="271" spans="1:8" ht="18">
      <c r="A271" s="39"/>
      <c r="B271" s="39"/>
      <c r="C271" s="39"/>
      <c r="D271" s="39"/>
      <c r="E271" s="39"/>
      <c r="F271" s="39"/>
      <c r="G271" s="39"/>
      <c r="H271" s="39"/>
    </row>
    <row r="272" spans="1:8" ht="18">
      <c r="A272" s="39"/>
      <c r="B272" s="39"/>
      <c r="C272" s="39"/>
      <c r="D272" s="39"/>
      <c r="E272" s="39"/>
      <c r="F272" s="39"/>
      <c r="G272" s="39"/>
      <c r="H272" s="39"/>
    </row>
    <row r="273" spans="1:8" ht="18">
      <c r="A273" s="39"/>
      <c r="B273" s="39"/>
      <c r="C273" s="39"/>
      <c r="D273" s="39"/>
      <c r="E273" s="39"/>
      <c r="F273" s="39"/>
      <c r="G273" s="39"/>
      <c r="H273" s="39"/>
    </row>
    <row r="274" spans="1:8" ht="18">
      <c r="A274" s="39"/>
      <c r="B274" s="39"/>
      <c r="C274" s="39"/>
      <c r="D274" s="39"/>
      <c r="E274" s="39"/>
      <c r="F274" s="39"/>
      <c r="G274" s="39"/>
      <c r="H274" s="39"/>
    </row>
    <row r="275" spans="1:8" ht="18">
      <c r="A275" s="39"/>
      <c r="B275" s="39"/>
      <c r="C275" s="39"/>
      <c r="D275" s="39"/>
      <c r="E275" s="39"/>
      <c r="F275" s="39"/>
      <c r="G275" s="39"/>
      <c r="H275" s="39"/>
    </row>
    <row r="276" spans="1:8" ht="18">
      <c r="A276" s="39"/>
      <c r="B276" s="39"/>
      <c r="C276" s="39"/>
      <c r="D276" s="39"/>
      <c r="E276" s="39"/>
      <c r="F276" s="39"/>
      <c r="G276" s="39"/>
      <c r="H276" s="39"/>
    </row>
    <row r="277" spans="1:8" ht="18">
      <c r="A277" s="39"/>
      <c r="B277" s="39"/>
      <c r="C277" s="39"/>
      <c r="D277" s="39"/>
      <c r="E277" s="39"/>
      <c r="F277" s="39"/>
      <c r="G277" s="39"/>
      <c r="H277" s="39"/>
    </row>
    <row r="278" spans="1:8" ht="18">
      <c r="A278" s="39"/>
      <c r="B278" s="39"/>
      <c r="C278" s="39"/>
      <c r="D278" s="39"/>
      <c r="E278" s="39"/>
      <c r="F278" s="39"/>
      <c r="G278" s="39"/>
      <c r="H278" s="39"/>
    </row>
    <row r="279" spans="1:8" ht="18">
      <c r="A279" s="39"/>
      <c r="B279" s="39"/>
      <c r="C279" s="39"/>
      <c r="D279" s="39"/>
      <c r="E279" s="39"/>
      <c r="F279" s="39"/>
      <c r="G279" s="39"/>
      <c r="H279" s="39"/>
    </row>
    <row r="280" spans="1:8" ht="18">
      <c r="A280" s="39"/>
      <c r="B280" s="39"/>
      <c r="C280" s="39"/>
      <c r="D280" s="39"/>
      <c r="E280" s="39"/>
      <c r="F280" s="39"/>
      <c r="G280" s="39"/>
      <c r="H280" s="39"/>
    </row>
    <row r="281" spans="1:8" ht="18">
      <c r="A281" s="39"/>
      <c r="B281" s="39"/>
      <c r="C281" s="39"/>
      <c r="D281" s="39"/>
      <c r="E281" s="39"/>
      <c r="F281" s="39"/>
      <c r="G281" s="39"/>
      <c r="H281" s="39"/>
    </row>
    <row r="282" spans="1:8" ht="18">
      <c r="A282" s="39"/>
      <c r="B282" s="39"/>
      <c r="C282" s="39"/>
      <c r="D282" s="39"/>
      <c r="E282" s="39"/>
      <c r="F282" s="39"/>
      <c r="G282" s="39"/>
      <c r="H282" s="39"/>
    </row>
    <row r="283" spans="1:8" ht="18">
      <c r="A283" s="39"/>
      <c r="B283" s="39"/>
      <c r="C283" s="39"/>
      <c r="D283" s="39"/>
      <c r="E283" s="39"/>
      <c r="F283" s="39"/>
      <c r="G283" s="39"/>
      <c r="H283" s="39"/>
    </row>
    <row r="284" spans="1:8" ht="18">
      <c r="A284" s="39"/>
      <c r="B284" s="39"/>
      <c r="C284" s="39"/>
      <c r="D284" s="39"/>
      <c r="E284" s="39"/>
      <c r="F284" s="39"/>
      <c r="G284" s="39"/>
      <c r="H284" s="39"/>
    </row>
    <row r="285" spans="1:8" ht="18">
      <c r="A285" s="39"/>
      <c r="B285" s="39"/>
      <c r="C285" s="39"/>
      <c r="D285" s="39"/>
      <c r="E285" s="39"/>
      <c r="F285" s="39"/>
      <c r="G285" s="39"/>
      <c r="H285" s="39"/>
    </row>
    <row r="286" spans="1:8" ht="18">
      <c r="A286" s="39"/>
      <c r="B286" s="39"/>
      <c r="C286" s="39"/>
      <c r="D286" s="39"/>
      <c r="E286" s="39"/>
      <c r="F286" s="39"/>
      <c r="G286" s="39"/>
      <c r="H286" s="39"/>
    </row>
    <row r="287" spans="1:8" ht="18">
      <c r="A287" s="39"/>
      <c r="B287" s="39"/>
      <c r="C287" s="39"/>
      <c r="D287" s="39"/>
      <c r="E287" s="39"/>
      <c r="F287" s="39"/>
      <c r="G287" s="39"/>
      <c r="H287" s="39"/>
    </row>
    <row r="288" spans="1:8" ht="18">
      <c r="A288" s="39"/>
      <c r="B288" s="39"/>
      <c r="C288" s="39"/>
      <c r="D288" s="39"/>
      <c r="E288" s="39"/>
      <c r="F288" s="39"/>
      <c r="G288" s="39"/>
      <c r="H288" s="39"/>
    </row>
    <row r="289" spans="1:8" ht="18">
      <c r="A289" s="39"/>
      <c r="B289" s="39"/>
      <c r="C289" s="39"/>
      <c r="D289" s="39"/>
      <c r="E289" s="39"/>
      <c r="F289" s="39"/>
      <c r="G289" s="39"/>
      <c r="H289" s="39"/>
    </row>
    <row r="290" spans="1:8" ht="18">
      <c r="A290" s="39"/>
      <c r="B290" s="39"/>
      <c r="C290" s="39"/>
      <c r="D290" s="39"/>
      <c r="E290" s="39"/>
      <c r="F290" s="39"/>
      <c r="G290" s="39"/>
      <c r="H290" s="39"/>
    </row>
    <row r="291" spans="1:8" ht="18">
      <c r="A291" s="39"/>
      <c r="B291" s="39"/>
      <c r="C291" s="39"/>
      <c r="D291" s="39"/>
      <c r="E291" s="39"/>
      <c r="F291" s="39"/>
      <c r="G291" s="39"/>
      <c r="H291" s="39"/>
    </row>
    <row r="292" spans="1:8" ht="18">
      <c r="A292" s="39"/>
      <c r="B292" s="39"/>
      <c r="C292" s="39"/>
      <c r="D292" s="39"/>
      <c r="E292" s="39"/>
      <c r="F292" s="39"/>
      <c r="G292" s="39"/>
      <c r="H292" s="39"/>
    </row>
    <row r="293" spans="1:8" ht="18">
      <c r="A293" s="39"/>
      <c r="B293" s="39"/>
      <c r="C293" s="39"/>
      <c r="D293" s="39"/>
      <c r="E293" s="39"/>
      <c r="F293" s="39"/>
      <c r="G293" s="39"/>
      <c r="H293" s="39"/>
    </row>
    <row r="294" spans="1:8" ht="18">
      <c r="A294" s="39"/>
      <c r="B294" s="39"/>
      <c r="C294" s="39"/>
      <c r="D294" s="39"/>
      <c r="E294" s="39"/>
      <c r="F294" s="39"/>
      <c r="G294" s="39"/>
      <c r="H294" s="39"/>
    </row>
    <row r="295" spans="1:8" ht="18">
      <c r="A295" s="39"/>
      <c r="B295" s="39"/>
      <c r="C295" s="39"/>
      <c r="D295" s="39"/>
      <c r="E295" s="39"/>
      <c r="F295" s="39"/>
      <c r="G295" s="39"/>
      <c r="H295" s="39"/>
    </row>
    <row r="296" spans="1:8" ht="18">
      <c r="A296" s="39"/>
      <c r="B296" s="39"/>
      <c r="C296" s="39"/>
      <c r="D296" s="39"/>
      <c r="E296" s="39"/>
      <c r="F296" s="39"/>
      <c r="G296" s="39"/>
      <c r="H296" s="39"/>
    </row>
    <row r="297" spans="1:8" ht="18">
      <c r="A297" s="39"/>
      <c r="B297" s="39"/>
      <c r="C297" s="39"/>
      <c r="D297" s="39"/>
      <c r="E297" s="39"/>
      <c r="F297" s="39"/>
      <c r="G297" s="39"/>
      <c r="H297" s="39"/>
    </row>
    <row r="298" spans="1:8" ht="18">
      <c r="A298" s="39"/>
      <c r="B298" s="39"/>
      <c r="C298" s="39"/>
      <c r="D298" s="39"/>
      <c r="E298" s="39"/>
      <c r="F298" s="39"/>
      <c r="G298" s="39"/>
      <c r="H298" s="39"/>
    </row>
    <row r="299" spans="1:8" ht="18">
      <c r="A299" s="39"/>
      <c r="B299" s="39"/>
      <c r="C299" s="39"/>
      <c r="D299" s="39"/>
      <c r="E299" s="39"/>
      <c r="F299" s="39"/>
      <c r="G299" s="39"/>
      <c r="H299" s="39"/>
    </row>
    <row r="300" spans="1:8" ht="18">
      <c r="A300" s="39"/>
      <c r="B300" s="39"/>
      <c r="C300" s="39"/>
      <c r="D300" s="39"/>
      <c r="E300" s="39"/>
      <c r="F300" s="39"/>
      <c r="G300" s="39"/>
      <c r="H300" s="39"/>
    </row>
    <row r="301" spans="1:8" ht="18">
      <c r="A301" s="39"/>
      <c r="B301" s="39"/>
      <c r="C301" s="39"/>
      <c r="D301" s="39"/>
      <c r="E301" s="39"/>
      <c r="F301" s="39"/>
      <c r="G301" s="39"/>
      <c r="H301" s="39"/>
    </row>
    <row r="302" spans="1:8" ht="18">
      <c r="A302" s="39"/>
      <c r="B302" s="39"/>
      <c r="C302" s="39"/>
      <c r="D302" s="39"/>
      <c r="E302" s="39"/>
      <c r="F302" s="39"/>
      <c r="G302" s="39"/>
      <c r="H302" s="39"/>
    </row>
    <row r="303" spans="1:8" ht="18">
      <c r="A303" s="39"/>
      <c r="B303" s="39"/>
      <c r="C303" s="39"/>
      <c r="D303" s="39"/>
      <c r="E303" s="39"/>
      <c r="F303" s="39"/>
      <c r="G303" s="39"/>
      <c r="H303" s="39"/>
    </row>
    <row r="304" spans="1:8" ht="18">
      <c r="A304" s="39"/>
      <c r="B304" s="39"/>
      <c r="C304" s="39"/>
      <c r="D304" s="39"/>
      <c r="E304" s="39"/>
      <c r="F304" s="39"/>
      <c r="G304" s="39"/>
      <c r="H304" s="39"/>
    </row>
    <row r="305" spans="1:8" ht="18">
      <c r="A305" s="39"/>
      <c r="B305" s="39"/>
      <c r="C305" s="39"/>
      <c r="D305" s="39"/>
      <c r="E305" s="39"/>
      <c r="F305" s="39"/>
      <c r="G305" s="39"/>
      <c r="H305" s="39"/>
    </row>
    <row r="306" spans="1:8" ht="18">
      <c r="A306" s="39"/>
      <c r="B306" s="39"/>
      <c r="C306" s="39"/>
      <c r="D306" s="39"/>
      <c r="E306" s="39"/>
      <c r="F306" s="39"/>
      <c r="G306" s="39"/>
      <c r="H306" s="39"/>
    </row>
    <row r="307" spans="1:8" ht="18">
      <c r="A307" s="39"/>
      <c r="B307" s="39"/>
      <c r="C307" s="39"/>
      <c r="D307" s="39"/>
      <c r="E307" s="39"/>
      <c r="F307" s="39"/>
      <c r="G307" s="39"/>
      <c r="H307" s="39"/>
    </row>
    <row r="308" spans="1:8" ht="18">
      <c r="A308" s="39"/>
      <c r="B308" s="39"/>
      <c r="C308" s="39"/>
      <c r="D308" s="39"/>
      <c r="E308" s="39"/>
      <c r="F308" s="39"/>
      <c r="G308" s="39"/>
      <c r="H308" s="39"/>
    </row>
    <row r="309" spans="1:8" ht="18">
      <c r="A309" s="39"/>
      <c r="B309" s="39"/>
      <c r="C309" s="39"/>
      <c r="D309" s="39"/>
      <c r="E309" s="39"/>
      <c r="F309" s="39"/>
      <c r="G309" s="39"/>
      <c r="H309" s="39"/>
    </row>
    <row r="310" spans="1:8" ht="18">
      <c r="A310" s="39"/>
      <c r="B310" s="39"/>
      <c r="C310" s="39"/>
      <c r="D310" s="39"/>
      <c r="E310" s="39"/>
      <c r="F310" s="39"/>
      <c r="G310" s="39"/>
      <c r="H310" s="39"/>
    </row>
    <row r="311" spans="1:8" ht="18">
      <c r="A311" s="39"/>
      <c r="B311" s="39"/>
      <c r="C311" s="39"/>
      <c r="D311" s="39"/>
      <c r="E311" s="39"/>
      <c r="F311" s="39"/>
      <c r="G311" s="39"/>
      <c r="H311" s="39"/>
    </row>
    <row r="312" spans="1:8" ht="18">
      <c r="A312" s="39"/>
      <c r="B312" s="39"/>
      <c r="C312" s="39"/>
      <c r="D312" s="39"/>
      <c r="E312" s="39"/>
      <c r="F312" s="39"/>
      <c r="G312" s="39"/>
      <c r="H312" s="39"/>
    </row>
    <row r="313" spans="1:8" ht="18">
      <c r="A313" s="39"/>
      <c r="B313" s="39"/>
      <c r="C313" s="39"/>
      <c r="D313" s="39"/>
      <c r="E313" s="39"/>
      <c r="F313" s="39"/>
      <c r="G313" s="39"/>
      <c r="H313" s="39"/>
    </row>
    <row r="314" spans="1:8" ht="18">
      <c r="A314" s="39"/>
      <c r="B314" s="39"/>
      <c r="C314" s="39"/>
      <c r="D314" s="39"/>
      <c r="E314" s="39"/>
      <c r="F314" s="39"/>
      <c r="G314" s="39"/>
      <c r="H314" s="39"/>
    </row>
    <row r="315" spans="1:8" ht="18">
      <c r="A315" s="39"/>
      <c r="B315" s="39"/>
      <c r="C315" s="39"/>
      <c r="D315" s="39"/>
      <c r="E315" s="39"/>
      <c r="F315" s="39"/>
      <c r="G315" s="39"/>
      <c r="H315" s="39"/>
    </row>
    <row r="316" spans="1:8" ht="18">
      <c r="A316" s="39"/>
      <c r="B316" s="39"/>
      <c r="C316" s="39"/>
      <c r="D316" s="39"/>
      <c r="E316" s="39"/>
      <c r="F316" s="39"/>
      <c r="G316" s="39"/>
      <c r="H316" s="39"/>
    </row>
    <row r="317" spans="1:8" ht="18">
      <c r="A317" s="39"/>
      <c r="B317" s="39"/>
      <c r="C317" s="39"/>
      <c r="D317" s="39"/>
      <c r="E317" s="39"/>
      <c r="F317" s="39"/>
      <c r="G317" s="39"/>
      <c r="H317" s="39"/>
    </row>
    <row r="318" spans="1:8" ht="18">
      <c r="A318" s="39"/>
      <c r="B318" s="39"/>
      <c r="C318" s="39"/>
      <c r="D318" s="39"/>
      <c r="E318" s="39"/>
      <c r="F318" s="39"/>
      <c r="G318" s="39"/>
      <c r="H318" s="39"/>
    </row>
    <row r="319" spans="1:8" ht="18">
      <c r="A319" s="39"/>
      <c r="B319" s="39"/>
      <c r="C319" s="39"/>
      <c r="D319" s="39"/>
      <c r="E319" s="39"/>
      <c r="F319" s="39"/>
      <c r="G319" s="39"/>
      <c r="H319" s="39"/>
    </row>
    <row r="320" spans="1:8" ht="18">
      <c r="A320" s="39"/>
      <c r="B320" s="39"/>
      <c r="C320" s="39"/>
      <c r="D320" s="39"/>
      <c r="E320" s="39"/>
      <c r="F320" s="39"/>
      <c r="G320" s="39"/>
      <c r="H320" s="39"/>
    </row>
    <row r="321" spans="1:8" ht="18">
      <c r="A321" s="39"/>
      <c r="B321" s="39"/>
      <c r="C321" s="39"/>
      <c r="D321" s="39"/>
      <c r="E321" s="39"/>
      <c r="F321" s="39"/>
      <c r="G321" s="39"/>
      <c r="H321" s="39"/>
    </row>
    <row r="322" spans="1:8" ht="18">
      <c r="A322" s="39"/>
      <c r="B322" s="39"/>
      <c r="C322" s="39"/>
      <c r="D322" s="39"/>
      <c r="E322" s="39"/>
      <c r="F322" s="39"/>
      <c r="G322" s="39"/>
      <c r="H322" s="39"/>
    </row>
    <row r="323" spans="1:8" ht="18">
      <c r="A323" s="39"/>
      <c r="B323" s="39"/>
      <c r="C323" s="39"/>
      <c r="D323" s="39"/>
      <c r="E323" s="39"/>
      <c r="F323" s="39"/>
      <c r="G323" s="39"/>
      <c r="H323" s="39"/>
    </row>
    <row r="324" spans="1:8" ht="18">
      <c r="A324" s="39"/>
      <c r="B324" s="39"/>
      <c r="C324" s="39"/>
      <c r="D324" s="39"/>
      <c r="E324" s="39"/>
      <c r="F324" s="39"/>
      <c r="G324" s="39"/>
      <c r="H324" s="39"/>
    </row>
    <row r="325" spans="1:8" ht="18">
      <c r="A325" s="39"/>
      <c r="B325" s="39"/>
      <c r="C325" s="39"/>
      <c r="D325" s="39"/>
      <c r="E325" s="39"/>
      <c r="F325" s="39"/>
      <c r="G325" s="39"/>
      <c r="H325" s="39"/>
    </row>
    <row r="326" spans="1:8" ht="18">
      <c r="A326" s="39"/>
      <c r="B326" s="39"/>
      <c r="C326" s="39"/>
      <c r="D326" s="39"/>
      <c r="E326" s="39"/>
      <c r="F326" s="39"/>
      <c r="G326" s="39"/>
      <c r="H326" s="39"/>
    </row>
    <row r="327" spans="1:8" ht="18">
      <c r="A327" s="39"/>
      <c r="B327" s="39"/>
      <c r="C327" s="39"/>
      <c r="D327" s="39"/>
      <c r="E327" s="39"/>
      <c r="F327" s="39"/>
      <c r="G327" s="39"/>
      <c r="H327" s="39"/>
    </row>
    <row r="328" spans="1:8" ht="18">
      <c r="A328" s="39"/>
      <c r="B328" s="39"/>
      <c r="C328" s="39"/>
      <c r="D328" s="39"/>
      <c r="E328" s="39"/>
      <c r="F328" s="39"/>
      <c r="G328" s="39"/>
      <c r="H328" s="39"/>
    </row>
    <row r="329" spans="1:8" ht="18">
      <c r="A329" s="39"/>
      <c r="B329" s="39"/>
      <c r="C329" s="39"/>
      <c r="D329" s="39"/>
      <c r="E329" s="39"/>
      <c r="F329" s="39"/>
      <c r="G329" s="39"/>
      <c r="H329" s="39"/>
    </row>
  </sheetData>
  <mergeCells count="10">
    <mergeCell ref="A11:H11"/>
    <mergeCell ref="D1:H1"/>
    <mergeCell ref="D2:H2"/>
    <mergeCell ref="D4:H4"/>
    <mergeCell ref="D7:F7"/>
    <mergeCell ref="D8:H8"/>
    <mergeCell ref="D9:H9"/>
    <mergeCell ref="D3:H3"/>
    <mergeCell ref="D5:J5"/>
    <mergeCell ref="D6:F6"/>
  </mergeCells>
  <pageMargins left="0.78740157480314965" right="0.19685039370078741" top="0.39370078740157483" bottom="0.19685039370078741" header="0.31496062992125984" footer="0.31496062992125984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8"/>
  <sheetViews>
    <sheetView workbookViewId="0">
      <selection activeCell="L148" sqref="L148"/>
    </sheetView>
  </sheetViews>
  <sheetFormatPr defaultColWidth="9.109375" defaultRowHeight="14.4"/>
  <cols>
    <col min="1" max="1" width="35.44140625" customWidth="1"/>
    <col min="2" max="2" width="3.88671875" customWidth="1"/>
    <col min="3" max="3" width="3.44140625" customWidth="1"/>
    <col min="4" max="4" width="3.21875" customWidth="1"/>
    <col min="5" max="5" width="10.109375" customWidth="1"/>
    <col min="6" max="6" width="3.77734375" customWidth="1"/>
    <col min="7" max="7" width="11.44140625" customWidth="1"/>
    <col min="8" max="8" width="17.109375" hidden="1" customWidth="1"/>
    <col min="9" max="9" width="11.6640625" hidden="1" customWidth="1"/>
    <col min="10" max="10" width="9.6640625" customWidth="1"/>
    <col min="11" max="11" width="10.5546875" customWidth="1"/>
    <col min="12" max="12" width="13" customWidth="1"/>
    <col min="13" max="13" width="12.109375" customWidth="1"/>
    <col min="14" max="16384" width="9.109375" style="22"/>
  </cols>
  <sheetData>
    <row r="1" spans="1:13" ht="15.6" customHeight="1">
      <c r="C1" s="276" t="s">
        <v>157</v>
      </c>
      <c r="D1" s="276"/>
      <c r="E1" s="276"/>
      <c r="F1" s="276"/>
      <c r="G1" s="276"/>
      <c r="H1" s="276"/>
      <c r="I1" s="276"/>
      <c r="J1" s="276"/>
      <c r="K1" s="276"/>
      <c r="L1" s="183"/>
      <c r="M1" s="183"/>
    </row>
    <row r="2" spans="1:13" ht="29.4" customHeight="1">
      <c r="C2" s="293" t="s">
        <v>145</v>
      </c>
      <c r="D2" s="293"/>
      <c r="E2" s="293"/>
      <c r="F2" s="293"/>
      <c r="G2" s="293"/>
      <c r="H2" s="293"/>
      <c r="I2" s="293"/>
      <c r="J2" s="293"/>
      <c r="K2" s="293"/>
      <c r="L2" s="186"/>
      <c r="M2" s="186"/>
    </row>
    <row r="3" spans="1:13" ht="30" hidden="1" customHeight="1">
      <c r="C3" s="297"/>
      <c r="D3" s="297"/>
      <c r="E3" s="297"/>
      <c r="F3" s="297"/>
      <c r="G3" s="297"/>
      <c r="H3" s="297"/>
      <c r="I3" s="297"/>
      <c r="J3" s="186"/>
      <c r="K3" s="186"/>
      <c r="L3" s="186"/>
      <c r="M3" s="186"/>
    </row>
    <row r="4" spans="1:13" ht="28.2" customHeight="1">
      <c r="C4" s="294" t="s">
        <v>160</v>
      </c>
      <c r="D4" s="294"/>
      <c r="E4" s="294"/>
      <c r="F4" s="294"/>
      <c r="G4" s="294"/>
      <c r="H4" s="294"/>
      <c r="I4" s="294"/>
      <c r="J4" s="294"/>
      <c r="K4" s="294"/>
      <c r="L4" s="187"/>
      <c r="M4" s="187"/>
    </row>
    <row r="5" spans="1:13" ht="30.6" customHeight="1">
      <c r="A5" s="1"/>
      <c r="B5" s="1"/>
      <c r="C5" s="295" t="s">
        <v>161</v>
      </c>
      <c r="D5" s="295"/>
      <c r="E5" s="295"/>
      <c r="F5" s="295"/>
      <c r="G5" s="295"/>
      <c r="H5" s="295"/>
      <c r="I5" s="295"/>
      <c r="J5" s="295"/>
      <c r="K5" s="295"/>
      <c r="L5" s="188"/>
      <c r="M5" s="188"/>
    </row>
    <row r="6" spans="1:13" ht="15.6" customHeight="1">
      <c r="A6" s="1"/>
      <c r="B6" s="1"/>
      <c r="C6" s="295" t="s">
        <v>164</v>
      </c>
      <c r="D6" s="295"/>
      <c r="E6" s="295"/>
      <c r="F6" s="295"/>
      <c r="G6" s="295"/>
      <c r="H6" s="151"/>
      <c r="I6" s="151"/>
      <c r="J6" s="151"/>
      <c r="K6" s="151"/>
      <c r="L6" s="151"/>
      <c r="M6" s="151"/>
    </row>
    <row r="7" spans="1:13" ht="39" customHeight="1">
      <c r="A7" s="1"/>
      <c r="B7" s="1"/>
      <c r="C7" s="296" t="s">
        <v>140</v>
      </c>
      <c r="D7" s="296"/>
      <c r="E7" s="296"/>
      <c r="F7" s="296"/>
      <c r="G7" s="296"/>
      <c r="H7" s="296"/>
      <c r="I7" s="296"/>
      <c r="J7" s="185"/>
      <c r="K7" s="185"/>
      <c r="L7" s="185"/>
      <c r="M7" s="185"/>
    </row>
    <row r="8" spans="1:13" ht="18" hidden="1">
      <c r="A8" s="1"/>
      <c r="B8" s="1"/>
      <c r="C8" s="1"/>
      <c r="D8" s="2"/>
      <c r="E8" s="2"/>
      <c r="F8" s="2"/>
      <c r="G8" s="2"/>
    </row>
    <row r="9" spans="1:13" ht="29.4" customHeight="1">
      <c r="A9" s="298" t="s">
        <v>132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184"/>
      <c r="M9" s="184"/>
    </row>
    <row r="10" spans="1:13" ht="29.4" customHeight="1">
      <c r="A10" s="298" t="s">
        <v>141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184"/>
      <c r="M10" s="184"/>
    </row>
    <row r="11" spans="1:13" ht="17.399999999999999" hidden="1">
      <c r="A11" s="278"/>
      <c r="B11" s="278"/>
      <c r="C11" s="278"/>
      <c r="D11" s="278"/>
      <c r="E11" s="278"/>
      <c r="F11" s="278"/>
      <c r="G11" s="278"/>
    </row>
    <row r="12" spans="1:13" ht="18">
      <c r="A12" s="1"/>
      <c r="B12" s="1"/>
      <c r="C12" s="1"/>
      <c r="D12" s="1"/>
      <c r="E12" s="1"/>
      <c r="F12" s="1"/>
      <c r="G12" s="1"/>
      <c r="I12" s="3" t="s">
        <v>0</v>
      </c>
      <c r="J12" s="3"/>
      <c r="K12" s="3"/>
      <c r="L12" s="3"/>
      <c r="M12" s="3"/>
    </row>
    <row r="13" spans="1:13" ht="18">
      <c r="A13" s="4" t="s">
        <v>1</v>
      </c>
      <c r="B13" s="206" t="s">
        <v>2</v>
      </c>
      <c r="C13" s="206" t="s">
        <v>3</v>
      </c>
      <c r="D13" s="206" t="s">
        <v>4</v>
      </c>
      <c r="E13" s="206" t="s">
        <v>5</v>
      </c>
      <c r="F13" s="206" t="s">
        <v>6</v>
      </c>
      <c r="G13" s="271" t="s">
        <v>7</v>
      </c>
      <c r="H13" s="271" t="s">
        <v>7</v>
      </c>
      <c r="I13" s="272" t="s">
        <v>7</v>
      </c>
      <c r="J13" s="271" t="s">
        <v>7</v>
      </c>
      <c r="K13" s="271" t="s">
        <v>7</v>
      </c>
      <c r="L13" s="189"/>
      <c r="M13" s="189"/>
    </row>
    <row r="14" spans="1:13" ht="18">
      <c r="A14" s="5"/>
      <c r="B14" s="207"/>
      <c r="C14" s="207"/>
      <c r="D14" s="207"/>
      <c r="E14" s="207"/>
      <c r="F14" s="207"/>
      <c r="G14" s="273" t="s">
        <v>87</v>
      </c>
      <c r="H14" s="273" t="s">
        <v>87</v>
      </c>
      <c r="I14" s="274" t="s">
        <v>100</v>
      </c>
      <c r="J14" s="273" t="s">
        <v>100</v>
      </c>
      <c r="K14" s="273" t="s">
        <v>138</v>
      </c>
      <c r="L14" s="189"/>
      <c r="M14" s="189"/>
    </row>
    <row r="15" spans="1:13" s="43" customFormat="1" ht="38.25" customHeight="1">
      <c r="A15" s="82" t="s">
        <v>112</v>
      </c>
      <c r="B15" s="208" t="s">
        <v>113</v>
      </c>
      <c r="C15" s="209"/>
      <c r="D15" s="209"/>
      <c r="E15" s="209"/>
      <c r="F15" s="210"/>
      <c r="G15" s="235">
        <f>G16+G58+G65+G70+G79+G93+G99+G106</f>
        <v>-86637.45</v>
      </c>
      <c r="H15" s="236">
        <f>H16+H58+H65+H70+H79+H93+H98+H106+H111+H116</f>
        <v>1851413</v>
      </c>
      <c r="I15" s="237">
        <f>I16+I58+I65+I70+I79+I93+I98+I106+I111+I116</f>
        <v>1815109</v>
      </c>
      <c r="J15" s="238">
        <v>2120.4299999999998</v>
      </c>
      <c r="K15" s="235">
        <v>2201.5700000000002</v>
      </c>
      <c r="L15" s="190"/>
      <c r="M15" s="190"/>
    </row>
    <row r="16" spans="1:13" s="43" customFormat="1" ht="15.6">
      <c r="A16" s="155" t="s">
        <v>8</v>
      </c>
      <c r="B16" s="208" t="s">
        <v>113</v>
      </c>
      <c r="C16" s="209" t="s">
        <v>9</v>
      </c>
      <c r="D16" s="209"/>
      <c r="E16" s="209"/>
      <c r="F16" s="210"/>
      <c r="G16" s="235">
        <f>G17+G24+G43+G51</f>
        <v>-46820.02</v>
      </c>
      <c r="H16" s="235">
        <f t="shared" ref="H16:I16" si="0">H17+H24+H35+H39+H43+H47</f>
        <v>0</v>
      </c>
      <c r="I16" s="238">
        <f t="shared" si="0"/>
        <v>0</v>
      </c>
      <c r="J16" s="238"/>
      <c r="K16" s="235"/>
      <c r="L16" s="191"/>
      <c r="M16" s="191"/>
    </row>
    <row r="17" spans="1:13" ht="53.4">
      <c r="A17" s="156" t="s">
        <v>64</v>
      </c>
      <c r="B17" s="211" t="s">
        <v>113</v>
      </c>
      <c r="C17" s="208" t="s">
        <v>9</v>
      </c>
      <c r="D17" s="208" t="s">
        <v>30</v>
      </c>
      <c r="E17" s="208"/>
      <c r="F17" s="208"/>
      <c r="G17" s="239">
        <f t="shared" ref="G17:G18" si="1">SUM(G18)</f>
        <v>-791.35</v>
      </c>
      <c r="H17" s="235">
        <f>H18+H21</f>
        <v>0</v>
      </c>
      <c r="I17" s="238">
        <f>I18+I21</f>
        <v>0</v>
      </c>
      <c r="J17" s="238"/>
      <c r="K17" s="235"/>
      <c r="L17" s="191"/>
      <c r="M17" s="191"/>
    </row>
    <row r="18" spans="1:13" ht="26.4">
      <c r="A18" s="152" t="s">
        <v>55</v>
      </c>
      <c r="B18" s="211" t="s">
        <v>113</v>
      </c>
      <c r="C18" s="211" t="s">
        <v>9</v>
      </c>
      <c r="D18" s="211" t="s">
        <v>30</v>
      </c>
      <c r="E18" s="211" t="s">
        <v>116</v>
      </c>
      <c r="F18" s="211"/>
      <c r="G18" s="240">
        <f t="shared" si="1"/>
        <v>-791.35</v>
      </c>
      <c r="H18" s="241">
        <f>H19</f>
        <v>0</v>
      </c>
      <c r="I18" s="242">
        <f>I19</f>
        <v>0</v>
      </c>
      <c r="J18" s="242"/>
      <c r="K18" s="241"/>
      <c r="L18" s="192"/>
      <c r="M18" s="192"/>
    </row>
    <row r="19" spans="1:13" ht="82.95" customHeight="1">
      <c r="A19" s="153" t="s">
        <v>11</v>
      </c>
      <c r="B19" s="211" t="s">
        <v>113</v>
      </c>
      <c r="C19" s="211" t="s">
        <v>9</v>
      </c>
      <c r="D19" s="211" t="s">
        <v>30</v>
      </c>
      <c r="E19" s="211" t="s">
        <v>116</v>
      </c>
      <c r="F19" s="211" t="s">
        <v>16</v>
      </c>
      <c r="G19" s="240">
        <f>G20</f>
        <v>-791.35</v>
      </c>
      <c r="H19" s="241">
        <f>H20</f>
        <v>0</v>
      </c>
      <c r="I19" s="242">
        <f>I20</f>
        <v>0</v>
      </c>
      <c r="J19" s="242"/>
      <c r="K19" s="241"/>
      <c r="L19" s="192"/>
      <c r="M19" s="192"/>
    </row>
    <row r="20" spans="1:13" ht="51.6" customHeight="1">
      <c r="A20" s="154" t="s">
        <v>12</v>
      </c>
      <c r="B20" s="211" t="s">
        <v>113</v>
      </c>
      <c r="C20" s="211" t="s">
        <v>9</v>
      </c>
      <c r="D20" s="211" t="s">
        <v>30</v>
      </c>
      <c r="E20" s="211" t="s">
        <v>116</v>
      </c>
      <c r="F20" s="211" t="s">
        <v>17</v>
      </c>
      <c r="G20" s="243">
        <v>-791.35</v>
      </c>
      <c r="H20" s="243">
        <v>0</v>
      </c>
      <c r="I20" s="244">
        <v>0</v>
      </c>
      <c r="J20" s="244"/>
      <c r="K20" s="243"/>
      <c r="L20" s="193"/>
      <c r="M20" s="193"/>
    </row>
    <row r="21" spans="1:13" ht="46.95" hidden="1" customHeight="1">
      <c r="A21" s="92" t="s">
        <v>50</v>
      </c>
      <c r="B21" s="211" t="s">
        <v>82</v>
      </c>
      <c r="C21" s="212" t="s">
        <v>9</v>
      </c>
      <c r="D21" s="212" t="s">
        <v>10</v>
      </c>
      <c r="E21" s="212" t="s">
        <v>51</v>
      </c>
      <c r="F21" s="213"/>
      <c r="G21" s="245">
        <f t="shared" ref="G21:I22" si="2">G22</f>
        <v>0</v>
      </c>
      <c r="H21" s="245">
        <f t="shared" si="2"/>
        <v>0</v>
      </c>
      <c r="I21" s="246">
        <f t="shared" si="2"/>
        <v>0</v>
      </c>
      <c r="J21" s="246"/>
      <c r="K21" s="245"/>
      <c r="L21" s="194"/>
      <c r="M21" s="194"/>
    </row>
    <row r="22" spans="1:13" ht="62.4" hidden="1" customHeight="1">
      <c r="A22" s="95" t="s">
        <v>13</v>
      </c>
      <c r="B22" s="211" t="s">
        <v>82</v>
      </c>
      <c r="C22" s="212" t="s">
        <v>9</v>
      </c>
      <c r="D22" s="212" t="s">
        <v>10</v>
      </c>
      <c r="E22" s="212" t="s">
        <v>51</v>
      </c>
      <c r="F22" s="213" t="s">
        <v>18</v>
      </c>
      <c r="G22" s="245">
        <f t="shared" si="2"/>
        <v>0</v>
      </c>
      <c r="H22" s="245">
        <f t="shared" si="2"/>
        <v>0</v>
      </c>
      <c r="I22" s="246">
        <f t="shared" si="2"/>
        <v>0</v>
      </c>
      <c r="J22" s="246"/>
      <c r="K22" s="245"/>
      <c r="L22" s="194"/>
      <c r="M22" s="194"/>
    </row>
    <row r="23" spans="1:13" ht="62.4" hidden="1" customHeight="1">
      <c r="A23" s="95" t="s">
        <v>14</v>
      </c>
      <c r="B23" s="211" t="s">
        <v>82</v>
      </c>
      <c r="C23" s="212" t="s">
        <v>9</v>
      </c>
      <c r="D23" s="212" t="s">
        <v>10</v>
      </c>
      <c r="E23" s="212" t="s">
        <v>51</v>
      </c>
      <c r="F23" s="213" t="s">
        <v>19</v>
      </c>
      <c r="G23" s="245"/>
      <c r="H23" s="245"/>
      <c r="I23" s="246"/>
      <c r="J23" s="246"/>
      <c r="K23" s="245"/>
      <c r="L23" s="194"/>
      <c r="M23" s="194"/>
    </row>
    <row r="24" spans="1:13" s="43" customFormat="1" ht="96.75" customHeight="1">
      <c r="A24" s="155" t="s">
        <v>21</v>
      </c>
      <c r="B24" s="208" t="s">
        <v>113</v>
      </c>
      <c r="C24" s="209" t="s">
        <v>9</v>
      </c>
      <c r="D24" s="209" t="s">
        <v>22</v>
      </c>
      <c r="E24" s="209"/>
      <c r="F24" s="210"/>
      <c r="G24" s="235">
        <f t="shared" ref="G24:I24" si="3">G25+G32</f>
        <v>-43268.67</v>
      </c>
      <c r="H24" s="235">
        <f t="shared" si="3"/>
        <v>0</v>
      </c>
      <c r="I24" s="238">
        <f t="shared" si="3"/>
        <v>0</v>
      </c>
      <c r="J24" s="238"/>
      <c r="K24" s="235"/>
      <c r="L24" s="191"/>
      <c r="M24" s="191"/>
    </row>
    <row r="25" spans="1:13" s="66" customFormat="1" ht="64.8">
      <c r="A25" s="96" t="s">
        <v>23</v>
      </c>
      <c r="B25" s="214" t="s">
        <v>113</v>
      </c>
      <c r="C25" s="215" t="s">
        <v>9</v>
      </c>
      <c r="D25" s="215" t="s">
        <v>22</v>
      </c>
      <c r="E25" s="215" t="s">
        <v>117</v>
      </c>
      <c r="F25" s="216"/>
      <c r="G25" s="247">
        <f t="shared" ref="G25:I25" si="4">G26+G29+G30</f>
        <v>-43268.67</v>
      </c>
      <c r="H25" s="247">
        <f t="shared" si="4"/>
        <v>0</v>
      </c>
      <c r="I25" s="248">
        <f t="shared" si="4"/>
        <v>0</v>
      </c>
      <c r="J25" s="248"/>
      <c r="K25" s="247"/>
      <c r="L25" s="195"/>
      <c r="M25" s="195"/>
    </row>
    <row r="26" spans="1:13" ht="111.75" customHeight="1">
      <c r="A26" s="153" t="s">
        <v>11</v>
      </c>
      <c r="B26" s="211" t="s">
        <v>113</v>
      </c>
      <c r="C26" s="217" t="s">
        <v>9</v>
      </c>
      <c r="D26" s="217" t="s">
        <v>22</v>
      </c>
      <c r="E26" s="217" t="s">
        <v>117</v>
      </c>
      <c r="F26" s="218" t="s">
        <v>16</v>
      </c>
      <c r="G26" s="243">
        <f t="shared" ref="G26:I26" si="5">G27</f>
        <v>-696.38</v>
      </c>
      <c r="H26" s="243">
        <f t="shared" si="5"/>
        <v>0</v>
      </c>
      <c r="I26" s="244">
        <f t="shared" si="5"/>
        <v>0</v>
      </c>
      <c r="J26" s="244"/>
      <c r="K26" s="243"/>
      <c r="L26" s="193"/>
      <c r="M26" s="193"/>
    </row>
    <row r="27" spans="1:13" ht="36.75" customHeight="1">
      <c r="A27" s="154" t="s">
        <v>12</v>
      </c>
      <c r="B27" s="211" t="s">
        <v>113</v>
      </c>
      <c r="C27" s="217" t="s">
        <v>9</v>
      </c>
      <c r="D27" s="217" t="s">
        <v>22</v>
      </c>
      <c r="E27" s="217" t="s">
        <v>117</v>
      </c>
      <c r="F27" s="218" t="s">
        <v>17</v>
      </c>
      <c r="G27" s="243">
        <v>-696.38</v>
      </c>
      <c r="H27" s="243">
        <v>0</v>
      </c>
      <c r="I27" s="244">
        <v>0</v>
      </c>
      <c r="J27" s="244"/>
      <c r="K27" s="243"/>
      <c r="L27" s="193"/>
      <c r="M27" s="193"/>
    </row>
    <row r="28" spans="1:13" ht="40.200000000000003">
      <c r="A28" s="154" t="s">
        <v>13</v>
      </c>
      <c r="B28" s="211" t="s">
        <v>113</v>
      </c>
      <c r="C28" s="217" t="s">
        <v>9</v>
      </c>
      <c r="D28" s="217" t="s">
        <v>22</v>
      </c>
      <c r="E28" s="217" t="s">
        <v>117</v>
      </c>
      <c r="F28" s="218" t="s">
        <v>18</v>
      </c>
      <c r="G28" s="243">
        <f>G29</f>
        <v>-40398.01</v>
      </c>
      <c r="H28" s="243">
        <f t="shared" ref="H28:I28" si="6">H29</f>
        <v>0</v>
      </c>
      <c r="I28" s="244">
        <f t="shared" si="6"/>
        <v>0</v>
      </c>
      <c r="J28" s="244"/>
      <c r="K28" s="243"/>
      <c r="L28" s="193"/>
      <c r="M28" s="193"/>
    </row>
    <row r="29" spans="1:13" ht="40.200000000000003">
      <c r="A29" s="157" t="s">
        <v>14</v>
      </c>
      <c r="B29" s="211" t="s">
        <v>113</v>
      </c>
      <c r="C29" s="217" t="s">
        <v>9</v>
      </c>
      <c r="D29" s="217" t="s">
        <v>22</v>
      </c>
      <c r="E29" s="217" t="s">
        <v>117</v>
      </c>
      <c r="F29" s="218" t="s">
        <v>19</v>
      </c>
      <c r="G29" s="243">
        <v>-40398.01</v>
      </c>
      <c r="H29" s="243">
        <v>0</v>
      </c>
      <c r="I29" s="244">
        <v>0</v>
      </c>
      <c r="J29" s="244"/>
      <c r="K29" s="243"/>
      <c r="L29" s="193"/>
      <c r="M29" s="193"/>
    </row>
    <row r="30" spans="1:13" ht="15.6">
      <c r="A30" s="158" t="s">
        <v>15</v>
      </c>
      <c r="B30" s="211" t="s">
        <v>113</v>
      </c>
      <c r="C30" s="217" t="s">
        <v>9</v>
      </c>
      <c r="D30" s="217" t="s">
        <v>22</v>
      </c>
      <c r="E30" s="217" t="s">
        <v>117</v>
      </c>
      <c r="F30" s="218" t="s">
        <v>20</v>
      </c>
      <c r="G30" s="243">
        <f t="shared" ref="G30:I30" si="7">G31</f>
        <v>-2174.2800000000002</v>
      </c>
      <c r="H30" s="243">
        <f t="shared" si="7"/>
        <v>0</v>
      </c>
      <c r="I30" s="244">
        <f t="shared" si="7"/>
        <v>0</v>
      </c>
      <c r="J30" s="244"/>
      <c r="K30" s="243"/>
      <c r="L30" s="193"/>
      <c r="M30" s="193"/>
    </row>
    <row r="31" spans="1:13" ht="18" customHeight="1">
      <c r="A31" s="159" t="s">
        <v>24</v>
      </c>
      <c r="B31" s="211" t="s">
        <v>113</v>
      </c>
      <c r="C31" s="217" t="s">
        <v>9</v>
      </c>
      <c r="D31" s="217" t="s">
        <v>22</v>
      </c>
      <c r="E31" s="217" t="s">
        <v>117</v>
      </c>
      <c r="F31" s="218">
        <v>850</v>
      </c>
      <c r="G31" s="243">
        <v>-2174.2800000000002</v>
      </c>
      <c r="H31" s="243">
        <v>0</v>
      </c>
      <c r="I31" s="244">
        <v>0</v>
      </c>
      <c r="J31" s="244"/>
      <c r="K31" s="243"/>
      <c r="L31" s="193"/>
      <c r="M31" s="193"/>
    </row>
    <row r="32" spans="1:13" s="66" customFormat="1" ht="27.6" hidden="1" customHeight="1">
      <c r="A32" s="160" t="s">
        <v>88</v>
      </c>
      <c r="B32" s="214" t="s">
        <v>113</v>
      </c>
      <c r="C32" s="219" t="s">
        <v>9</v>
      </c>
      <c r="D32" s="219" t="s">
        <v>22</v>
      </c>
      <c r="E32" s="215" t="s">
        <v>118</v>
      </c>
      <c r="F32" s="216"/>
      <c r="G32" s="247">
        <f t="shared" ref="G32:I33" si="8">G33</f>
        <v>0</v>
      </c>
      <c r="H32" s="247">
        <f t="shared" si="8"/>
        <v>0</v>
      </c>
      <c r="I32" s="248">
        <f t="shared" si="8"/>
        <v>0</v>
      </c>
      <c r="J32" s="248"/>
      <c r="K32" s="247"/>
      <c r="L32" s="195"/>
      <c r="M32" s="195"/>
    </row>
    <row r="33" spans="1:13" ht="15.6" hidden="1">
      <c r="A33" s="161" t="s">
        <v>28</v>
      </c>
      <c r="B33" s="211" t="s">
        <v>113</v>
      </c>
      <c r="C33" s="220" t="s">
        <v>9</v>
      </c>
      <c r="D33" s="217" t="s">
        <v>22</v>
      </c>
      <c r="E33" s="217" t="s">
        <v>118</v>
      </c>
      <c r="F33" s="218">
        <v>500</v>
      </c>
      <c r="G33" s="243">
        <f t="shared" si="8"/>
        <v>0</v>
      </c>
      <c r="H33" s="243">
        <f t="shared" si="8"/>
        <v>0</v>
      </c>
      <c r="I33" s="244">
        <f t="shared" si="8"/>
        <v>0</v>
      </c>
      <c r="J33" s="244"/>
      <c r="K33" s="243"/>
      <c r="L33" s="193"/>
      <c r="M33" s="193"/>
    </row>
    <row r="34" spans="1:13" ht="15.6" hidden="1">
      <c r="A34" s="161" t="s">
        <v>39</v>
      </c>
      <c r="B34" s="211" t="s">
        <v>113</v>
      </c>
      <c r="C34" s="220" t="s">
        <v>9</v>
      </c>
      <c r="D34" s="217" t="s">
        <v>22</v>
      </c>
      <c r="E34" s="217" t="s">
        <v>118</v>
      </c>
      <c r="F34" s="218">
        <v>540</v>
      </c>
      <c r="G34" s="243">
        <v>0</v>
      </c>
      <c r="H34" s="243">
        <v>0</v>
      </c>
      <c r="I34" s="244">
        <v>0</v>
      </c>
      <c r="J34" s="244"/>
      <c r="K34" s="243"/>
      <c r="L34" s="193"/>
      <c r="M34" s="193"/>
    </row>
    <row r="35" spans="1:13" s="43" customFormat="1" ht="73.95" hidden="1" customHeight="1">
      <c r="A35" s="156" t="s">
        <v>66</v>
      </c>
      <c r="B35" s="208" t="s">
        <v>113</v>
      </c>
      <c r="C35" s="208" t="s">
        <v>9</v>
      </c>
      <c r="D35" s="208" t="s">
        <v>25</v>
      </c>
      <c r="E35" s="221"/>
      <c r="F35" s="222"/>
      <c r="G35" s="249">
        <f t="shared" ref="G35:I37" si="9">G36</f>
        <v>0</v>
      </c>
      <c r="H35" s="249">
        <f t="shared" si="9"/>
        <v>0</v>
      </c>
      <c r="I35" s="250">
        <f t="shared" si="9"/>
        <v>0</v>
      </c>
      <c r="J35" s="250"/>
      <c r="K35" s="249"/>
      <c r="L35" s="196"/>
      <c r="M35" s="196"/>
    </row>
    <row r="36" spans="1:13" s="66" customFormat="1" ht="117" hidden="1" customHeight="1">
      <c r="A36" s="160" t="s">
        <v>52</v>
      </c>
      <c r="B36" s="214" t="s">
        <v>113</v>
      </c>
      <c r="C36" s="214" t="s">
        <v>9</v>
      </c>
      <c r="D36" s="214" t="s">
        <v>25</v>
      </c>
      <c r="E36" s="219" t="s">
        <v>67</v>
      </c>
      <c r="F36" s="216"/>
      <c r="G36" s="247">
        <f t="shared" si="9"/>
        <v>0</v>
      </c>
      <c r="H36" s="247">
        <f t="shared" si="9"/>
        <v>0</v>
      </c>
      <c r="I36" s="248">
        <f t="shared" si="9"/>
        <v>0</v>
      </c>
      <c r="J36" s="248"/>
      <c r="K36" s="247"/>
      <c r="L36" s="195"/>
      <c r="M36" s="195"/>
    </row>
    <row r="37" spans="1:13" ht="15.6" hidden="1">
      <c r="A37" s="161" t="s">
        <v>28</v>
      </c>
      <c r="B37" s="211" t="s">
        <v>113</v>
      </c>
      <c r="C37" s="211" t="s">
        <v>9</v>
      </c>
      <c r="D37" s="211" t="s">
        <v>25</v>
      </c>
      <c r="E37" s="220" t="s">
        <v>67</v>
      </c>
      <c r="F37" s="218">
        <v>500</v>
      </c>
      <c r="G37" s="243">
        <f t="shared" si="9"/>
        <v>0</v>
      </c>
      <c r="H37" s="243">
        <f t="shared" si="9"/>
        <v>0</v>
      </c>
      <c r="I37" s="244">
        <f t="shared" si="9"/>
        <v>0</v>
      </c>
      <c r="J37" s="244"/>
      <c r="K37" s="243"/>
      <c r="L37" s="193"/>
      <c r="M37" s="193"/>
    </row>
    <row r="38" spans="1:13" ht="15.6" hidden="1">
      <c r="A38" s="161" t="s">
        <v>39</v>
      </c>
      <c r="B38" s="211" t="s">
        <v>113</v>
      </c>
      <c r="C38" s="211" t="s">
        <v>9</v>
      </c>
      <c r="D38" s="211" t="s">
        <v>25</v>
      </c>
      <c r="E38" s="220" t="s">
        <v>67</v>
      </c>
      <c r="F38" s="218">
        <v>540</v>
      </c>
      <c r="G38" s="243">
        <v>0</v>
      </c>
      <c r="H38" s="243">
        <v>0</v>
      </c>
      <c r="I38" s="244">
        <v>0</v>
      </c>
      <c r="J38" s="244"/>
      <c r="K38" s="243"/>
      <c r="L38" s="193"/>
      <c r="M38" s="193"/>
    </row>
    <row r="39" spans="1:13" ht="36.75" hidden="1" customHeight="1">
      <c r="A39" s="162" t="s">
        <v>89</v>
      </c>
      <c r="B39" s="208" t="s">
        <v>82</v>
      </c>
      <c r="C39" s="223" t="s">
        <v>9</v>
      </c>
      <c r="D39" s="208" t="s">
        <v>26</v>
      </c>
      <c r="E39" s="224"/>
      <c r="F39" s="225"/>
      <c r="G39" s="251">
        <f>G40</f>
        <v>0</v>
      </c>
      <c r="H39" s="243">
        <f t="shared" ref="H39:H40" si="10">H40</f>
        <v>0</v>
      </c>
      <c r="I39" s="244">
        <f>I40</f>
        <v>0</v>
      </c>
      <c r="J39" s="244"/>
      <c r="K39" s="243"/>
      <c r="L39" s="193"/>
      <c r="M39" s="193"/>
    </row>
    <row r="40" spans="1:13" s="53" customFormat="1" ht="27" hidden="1">
      <c r="A40" s="153" t="s">
        <v>90</v>
      </c>
      <c r="B40" s="211" t="s">
        <v>82</v>
      </c>
      <c r="C40" s="226" t="s">
        <v>9</v>
      </c>
      <c r="D40" s="211" t="s">
        <v>26</v>
      </c>
      <c r="E40" s="217" t="s">
        <v>96</v>
      </c>
      <c r="F40" s="218"/>
      <c r="G40" s="243">
        <f>G41</f>
        <v>0</v>
      </c>
      <c r="H40" s="243">
        <f t="shared" si="10"/>
        <v>0</v>
      </c>
      <c r="I40" s="244">
        <f>I41</f>
        <v>0</v>
      </c>
      <c r="J40" s="244"/>
      <c r="K40" s="243"/>
      <c r="L40" s="193"/>
      <c r="M40" s="193"/>
    </row>
    <row r="41" spans="1:13" ht="15.6" hidden="1">
      <c r="A41" s="158" t="s">
        <v>15</v>
      </c>
      <c r="B41" s="211" t="s">
        <v>82</v>
      </c>
      <c r="C41" s="226" t="s">
        <v>9</v>
      </c>
      <c r="D41" s="211" t="s">
        <v>26</v>
      </c>
      <c r="E41" s="217" t="s">
        <v>96</v>
      </c>
      <c r="F41" s="218" t="s">
        <v>20</v>
      </c>
      <c r="G41" s="243">
        <f>G42</f>
        <v>0</v>
      </c>
      <c r="H41" s="243">
        <f>H42</f>
        <v>0</v>
      </c>
      <c r="I41" s="244">
        <f>I42</f>
        <v>0</v>
      </c>
      <c r="J41" s="244"/>
      <c r="K41" s="243"/>
      <c r="L41" s="193"/>
      <c r="M41" s="193"/>
    </row>
    <row r="42" spans="1:13" ht="22.2" hidden="1" customHeight="1">
      <c r="A42" s="154" t="s">
        <v>91</v>
      </c>
      <c r="B42" s="211" t="s">
        <v>82</v>
      </c>
      <c r="C42" s="226" t="s">
        <v>9</v>
      </c>
      <c r="D42" s="211" t="s">
        <v>26</v>
      </c>
      <c r="E42" s="217" t="s">
        <v>96</v>
      </c>
      <c r="F42" s="218" t="s">
        <v>97</v>
      </c>
      <c r="G42" s="243">
        <v>0</v>
      </c>
      <c r="H42" s="243">
        <v>0</v>
      </c>
      <c r="I42" s="244">
        <v>0</v>
      </c>
      <c r="J42" s="244"/>
      <c r="K42" s="243"/>
      <c r="L42" s="193"/>
      <c r="M42" s="193"/>
    </row>
    <row r="43" spans="1:13" s="43" customFormat="1" ht="18.600000000000001" customHeight="1">
      <c r="A43" s="163" t="s">
        <v>48</v>
      </c>
      <c r="B43" s="208" t="s">
        <v>113</v>
      </c>
      <c r="C43" s="223" t="s">
        <v>9</v>
      </c>
      <c r="D43" s="208" t="s">
        <v>46</v>
      </c>
      <c r="E43" s="208"/>
      <c r="F43" s="208"/>
      <c r="G43" s="249">
        <f>G44</f>
        <v>-9000</v>
      </c>
      <c r="H43" s="249">
        <f>H44</f>
        <v>0</v>
      </c>
      <c r="I43" s="250">
        <f>I44</f>
        <v>0</v>
      </c>
      <c r="J43" s="250"/>
      <c r="K43" s="249"/>
      <c r="L43" s="196"/>
      <c r="M43" s="196"/>
    </row>
    <row r="44" spans="1:13" ht="25.2" customHeight="1">
      <c r="A44" s="164" t="s">
        <v>68</v>
      </c>
      <c r="B44" s="211" t="s">
        <v>113</v>
      </c>
      <c r="C44" s="226" t="s">
        <v>9</v>
      </c>
      <c r="D44" s="211" t="s">
        <v>46</v>
      </c>
      <c r="E44" s="227" t="s">
        <v>80</v>
      </c>
      <c r="F44" s="211"/>
      <c r="G44" s="243">
        <f t="shared" ref="G44:I45" si="11">G45</f>
        <v>-9000</v>
      </c>
      <c r="H44" s="243">
        <f t="shared" si="11"/>
        <v>0</v>
      </c>
      <c r="I44" s="244">
        <f t="shared" si="11"/>
        <v>0</v>
      </c>
      <c r="J44" s="244"/>
      <c r="K44" s="243"/>
      <c r="L44" s="193"/>
      <c r="M44" s="193"/>
    </row>
    <row r="45" spans="1:13" ht="23.4" customHeight="1">
      <c r="A45" s="164" t="s">
        <v>15</v>
      </c>
      <c r="B45" s="211" t="s">
        <v>113</v>
      </c>
      <c r="C45" s="226" t="s">
        <v>9</v>
      </c>
      <c r="D45" s="211" t="s">
        <v>46</v>
      </c>
      <c r="E45" s="227" t="s">
        <v>80</v>
      </c>
      <c r="F45" s="211" t="s">
        <v>20</v>
      </c>
      <c r="G45" s="243">
        <f t="shared" si="11"/>
        <v>-9000</v>
      </c>
      <c r="H45" s="243">
        <f t="shared" si="11"/>
        <v>0</v>
      </c>
      <c r="I45" s="244">
        <f t="shared" si="11"/>
        <v>0</v>
      </c>
      <c r="J45" s="244"/>
      <c r="K45" s="243"/>
      <c r="L45" s="193"/>
      <c r="M45" s="193"/>
    </row>
    <row r="46" spans="1:13" ht="18" customHeight="1">
      <c r="A46" s="164" t="s">
        <v>41</v>
      </c>
      <c r="B46" s="211" t="s">
        <v>113</v>
      </c>
      <c r="C46" s="226" t="s">
        <v>9</v>
      </c>
      <c r="D46" s="211" t="s">
        <v>46</v>
      </c>
      <c r="E46" s="227" t="s">
        <v>80</v>
      </c>
      <c r="F46" s="211" t="s">
        <v>76</v>
      </c>
      <c r="G46" s="243">
        <v>-9000</v>
      </c>
      <c r="H46" s="243">
        <v>0</v>
      </c>
      <c r="I46" s="244">
        <v>0</v>
      </c>
      <c r="J46" s="244"/>
      <c r="K46" s="243"/>
      <c r="L46" s="193"/>
      <c r="M46" s="193"/>
    </row>
    <row r="47" spans="1:13" ht="19.8" customHeight="1">
      <c r="A47" s="163" t="s">
        <v>102</v>
      </c>
      <c r="B47" s="208" t="s">
        <v>113</v>
      </c>
      <c r="C47" s="223" t="s">
        <v>9</v>
      </c>
      <c r="D47" s="208" t="s">
        <v>101</v>
      </c>
      <c r="E47" s="227"/>
      <c r="F47" s="211"/>
      <c r="G47" s="251">
        <f t="shared" ref="G47:I49" si="12">G48</f>
        <v>0</v>
      </c>
      <c r="H47" s="251">
        <f t="shared" si="12"/>
        <v>0</v>
      </c>
      <c r="I47" s="252">
        <f t="shared" si="12"/>
        <v>0</v>
      </c>
      <c r="J47" s="252"/>
      <c r="K47" s="251"/>
      <c r="L47" s="197"/>
      <c r="M47" s="197"/>
    </row>
    <row r="48" spans="1:13" ht="16.8" customHeight="1">
      <c r="A48" s="164" t="s">
        <v>92</v>
      </c>
      <c r="B48" s="211" t="s">
        <v>113</v>
      </c>
      <c r="C48" s="226" t="s">
        <v>9</v>
      </c>
      <c r="D48" s="211" t="s">
        <v>101</v>
      </c>
      <c r="E48" s="227" t="s">
        <v>103</v>
      </c>
      <c r="F48" s="211"/>
      <c r="G48" s="243">
        <f t="shared" si="12"/>
        <v>0</v>
      </c>
      <c r="H48" s="243">
        <f t="shared" si="12"/>
        <v>0</v>
      </c>
      <c r="I48" s="244">
        <f t="shared" si="12"/>
        <v>0</v>
      </c>
      <c r="J48" s="244"/>
      <c r="K48" s="243"/>
      <c r="L48" s="193"/>
      <c r="M48" s="193"/>
    </row>
    <row r="49" spans="1:13" ht="15.6" customHeight="1">
      <c r="A49" s="164" t="s">
        <v>15</v>
      </c>
      <c r="B49" s="211" t="s">
        <v>113</v>
      </c>
      <c r="C49" s="226" t="s">
        <v>9</v>
      </c>
      <c r="D49" s="211" t="s">
        <v>101</v>
      </c>
      <c r="E49" s="227" t="s">
        <v>103</v>
      </c>
      <c r="F49" s="211" t="s">
        <v>20</v>
      </c>
      <c r="G49" s="243">
        <f t="shared" si="12"/>
        <v>0</v>
      </c>
      <c r="H49" s="243">
        <f t="shared" si="12"/>
        <v>0</v>
      </c>
      <c r="I49" s="244">
        <f t="shared" si="12"/>
        <v>0</v>
      </c>
      <c r="J49" s="244"/>
      <c r="K49" s="243"/>
      <c r="L49" s="193"/>
      <c r="M49" s="193"/>
    </row>
    <row r="50" spans="1:13" ht="19.2" customHeight="1">
      <c r="A50" s="164" t="s">
        <v>41</v>
      </c>
      <c r="B50" s="211" t="s">
        <v>113</v>
      </c>
      <c r="C50" s="226" t="s">
        <v>9</v>
      </c>
      <c r="D50" s="211" t="s">
        <v>101</v>
      </c>
      <c r="E50" s="227" t="s">
        <v>103</v>
      </c>
      <c r="F50" s="211" t="s">
        <v>76</v>
      </c>
      <c r="G50" s="253">
        <v>0</v>
      </c>
      <c r="H50" s="253">
        <v>0</v>
      </c>
      <c r="I50" s="254">
        <v>0</v>
      </c>
      <c r="J50" s="254"/>
      <c r="K50" s="253"/>
      <c r="L50" s="198"/>
      <c r="M50" s="198"/>
    </row>
    <row r="51" spans="1:13" ht="21" customHeight="1">
      <c r="A51" s="163" t="s">
        <v>102</v>
      </c>
      <c r="B51" s="208" t="s">
        <v>113</v>
      </c>
      <c r="C51" s="223" t="s">
        <v>9</v>
      </c>
      <c r="D51" s="208" t="s">
        <v>101</v>
      </c>
      <c r="E51" s="227"/>
      <c r="F51" s="211"/>
      <c r="G51" s="251">
        <f>G52+G55</f>
        <v>6240</v>
      </c>
      <c r="H51" s="253"/>
      <c r="I51" s="254"/>
      <c r="J51" s="254">
        <v>0</v>
      </c>
      <c r="K51" s="253">
        <v>0</v>
      </c>
      <c r="L51" s="198"/>
      <c r="M51" s="198"/>
    </row>
    <row r="52" spans="1:13" ht="40.200000000000003">
      <c r="A52" s="164" t="s">
        <v>135</v>
      </c>
      <c r="B52" s="211" t="s">
        <v>113</v>
      </c>
      <c r="C52" s="226" t="s">
        <v>9</v>
      </c>
      <c r="D52" s="211" t="s">
        <v>101</v>
      </c>
      <c r="E52" s="227" t="s">
        <v>148</v>
      </c>
      <c r="F52" s="211"/>
      <c r="G52" s="243">
        <f>G53</f>
        <v>-6000</v>
      </c>
      <c r="H52" s="253"/>
      <c r="I52" s="254"/>
      <c r="J52" s="254">
        <v>0</v>
      </c>
      <c r="K52" s="253">
        <v>0</v>
      </c>
      <c r="L52" s="198"/>
      <c r="M52" s="198"/>
    </row>
    <row r="53" spans="1:13" ht="40.200000000000003">
      <c r="A53" s="164" t="s">
        <v>13</v>
      </c>
      <c r="B53" s="211" t="s">
        <v>113</v>
      </c>
      <c r="C53" s="226" t="s">
        <v>9</v>
      </c>
      <c r="D53" s="211" t="s">
        <v>101</v>
      </c>
      <c r="E53" s="227" t="s">
        <v>153</v>
      </c>
      <c r="F53" s="211" t="s">
        <v>18</v>
      </c>
      <c r="G53" s="243">
        <f>G54</f>
        <v>-6000</v>
      </c>
      <c r="H53" s="253"/>
      <c r="I53" s="254"/>
      <c r="J53" s="254">
        <v>0</v>
      </c>
      <c r="K53" s="253">
        <v>0</v>
      </c>
      <c r="L53" s="198"/>
      <c r="M53" s="198"/>
    </row>
    <row r="54" spans="1:13" ht="40.200000000000003">
      <c r="A54" s="164" t="s">
        <v>14</v>
      </c>
      <c r="B54" s="211" t="s">
        <v>113</v>
      </c>
      <c r="C54" s="226" t="s">
        <v>9</v>
      </c>
      <c r="D54" s="211" t="s">
        <v>101</v>
      </c>
      <c r="E54" s="227" t="s">
        <v>148</v>
      </c>
      <c r="F54" s="211" t="s">
        <v>19</v>
      </c>
      <c r="G54" s="243">
        <v>-6000</v>
      </c>
      <c r="H54" s="253"/>
      <c r="I54" s="254"/>
      <c r="J54" s="254">
        <v>0</v>
      </c>
      <c r="K54" s="253">
        <v>0</v>
      </c>
      <c r="L54" s="198"/>
      <c r="M54" s="198"/>
    </row>
    <row r="55" spans="1:13" ht="40.200000000000003">
      <c r="A55" s="164" t="s">
        <v>136</v>
      </c>
      <c r="B55" s="211" t="s">
        <v>113</v>
      </c>
      <c r="C55" s="226" t="s">
        <v>9</v>
      </c>
      <c r="D55" s="211" t="s">
        <v>101</v>
      </c>
      <c r="E55" s="227" t="s">
        <v>149</v>
      </c>
      <c r="F55" s="211"/>
      <c r="G55" s="243">
        <f>G56</f>
        <v>12240</v>
      </c>
      <c r="H55" s="253"/>
      <c r="I55" s="254"/>
      <c r="J55" s="254">
        <v>0</v>
      </c>
      <c r="K55" s="253">
        <v>0</v>
      </c>
      <c r="L55" s="198"/>
      <c r="M55" s="198"/>
    </row>
    <row r="56" spans="1:13" ht="40.200000000000003">
      <c r="A56" s="164" t="s">
        <v>13</v>
      </c>
      <c r="B56" s="211" t="s">
        <v>113</v>
      </c>
      <c r="C56" s="226" t="s">
        <v>9</v>
      </c>
      <c r="D56" s="211" t="s">
        <v>101</v>
      </c>
      <c r="E56" s="227" t="s">
        <v>149</v>
      </c>
      <c r="F56" s="211" t="s">
        <v>18</v>
      </c>
      <c r="G56" s="243">
        <f>G57</f>
        <v>12240</v>
      </c>
      <c r="H56" s="253"/>
      <c r="I56" s="254"/>
      <c r="J56" s="254">
        <v>0</v>
      </c>
      <c r="K56" s="253">
        <v>0</v>
      </c>
      <c r="L56" s="198"/>
      <c r="M56" s="198"/>
    </row>
    <row r="57" spans="1:13" ht="37.799999999999997" customHeight="1">
      <c r="A57" s="164" t="s">
        <v>14</v>
      </c>
      <c r="B57" s="211" t="s">
        <v>113</v>
      </c>
      <c r="C57" s="226" t="s">
        <v>9</v>
      </c>
      <c r="D57" s="211" t="s">
        <v>101</v>
      </c>
      <c r="E57" s="227" t="s">
        <v>149</v>
      </c>
      <c r="F57" s="211" t="s">
        <v>19</v>
      </c>
      <c r="G57" s="243">
        <v>12240</v>
      </c>
      <c r="H57" s="253"/>
      <c r="I57" s="254"/>
      <c r="J57" s="254">
        <v>0</v>
      </c>
      <c r="K57" s="253">
        <v>0</v>
      </c>
      <c r="L57" s="198"/>
      <c r="M57" s="198"/>
    </row>
    <row r="58" spans="1:13" s="43" customFormat="1" ht="21.6" customHeight="1">
      <c r="A58" s="165" t="s">
        <v>29</v>
      </c>
      <c r="B58" s="208" t="s">
        <v>113</v>
      </c>
      <c r="C58" s="223" t="s">
        <v>30</v>
      </c>
      <c r="D58" s="208"/>
      <c r="E58" s="208"/>
      <c r="F58" s="208"/>
      <c r="G58" s="235">
        <f t="shared" ref="G58:I59" si="13">G59</f>
        <v>2099.5700000000002</v>
      </c>
      <c r="H58" s="235">
        <f t="shared" si="13"/>
        <v>0</v>
      </c>
      <c r="I58" s="238">
        <f t="shared" si="13"/>
        <v>0</v>
      </c>
      <c r="J58" s="238">
        <f t="shared" ref="J58:K61" si="14">J59</f>
        <v>2120.4299999999998</v>
      </c>
      <c r="K58" s="235">
        <f t="shared" si="14"/>
        <v>2201.5700000000002</v>
      </c>
      <c r="L58" s="191"/>
      <c r="M58" s="191"/>
    </row>
    <row r="59" spans="1:13" ht="30.6" customHeight="1">
      <c r="A59" s="166" t="s">
        <v>31</v>
      </c>
      <c r="B59" s="211" t="s">
        <v>113</v>
      </c>
      <c r="C59" s="226" t="s">
        <v>30</v>
      </c>
      <c r="D59" s="211" t="s">
        <v>10</v>
      </c>
      <c r="E59" s="211"/>
      <c r="F59" s="211"/>
      <c r="G59" s="255">
        <f t="shared" si="13"/>
        <v>2099.5700000000002</v>
      </c>
      <c r="H59" s="255">
        <f t="shared" si="13"/>
        <v>0</v>
      </c>
      <c r="I59" s="256">
        <f t="shared" si="13"/>
        <v>0</v>
      </c>
      <c r="J59" s="256">
        <f t="shared" si="14"/>
        <v>2120.4299999999998</v>
      </c>
      <c r="K59" s="255">
        <f t="shared" si="14"/>
        <v>2201.5700000000002</v>
      </c>
      <c r="L59" s="199"/>
      <c r="M59" s="199"/>
    </row>
    <row r="60" spans="1:13" ht="83.4" customHeight="1">
      <c r="A60" s="153" t="s">
        <v>32</v>
      </c>
      <c r="B60" s="211" t="s">
        <v>113</v>
      </c>
      <c r="C60" s="226" t="s">
        <v>30</v>
      </c>
      <c r="D60" s="211" t="s">
        <v>10</v>
      </c>
      <c r="E60" s="211" t="s">
        <v>115</v>
      </c>
      <c r="F60" s="211"/>
      <c r="G60" s="243">
        <f>G61+G63</f>
        <v>2099.5700000000002</v>
      </c>
      <c r="H60" s="243">
        <f>H61+H63</f>
        <v>0</v>
      </c>
      <c r="I60" s="244">
        <f>I61+I63</f>
        <v>0</v>
      </c>
      <c r="J60" s="244">
        <f t="shared" si="14"/>
        <v>2120.4299999999998</v>
      </c>
      <c r="K60" s="243">
        <f t="shared" si="14"/>
        <v>2201.5700000000002</v>
      </c>
      <c r="L60" s="193"/>
      <c r="M60" s="193"/>
    </row>
    <row r="61" spans="1:13" ht="81.599999999999994" customHeight="1">
      <c r="A61" s="167" t="s">
        <v>11</v>
      </c>
      <c r="B61" s="211" t="s">
        <v>113</v>
      </c>
      <c r="C61" s="226" t="s">
        <v>30</v>
      </c>
      <c r="D61" s="211" t="s">
        <v>10</v>
      </c>
      <c r="E61" s="211" t="s">
        <v>115</v>
      </c>
      <c r="F61" s="211" t="s">
        <v>16</v>
      </c>
      <c r="G61" s="243">
        <f t="shared" ref="G61:I61" si="15">G62</f>
        <v>1376.7</v>
      </c>
      <c r="H61" s="243">
        <f t="shared" si="15"/>
        <v>0</v>
      </c>
      <c r="I61" s="244">
        <f t="shared" si="15"/>
        <v>0</v>
      </c>
      <c r="J61" s="244">
        <f t="shared" si="14"/>
        <v>2120.4299999999998</v>
      </c>
      <c r="K61" s="243">
        <f t="shared" si="14"/>
        <v>2201.5700000000002</v>
      </c>
      <c r="L61" s="193"/>
      <c r="M61" s="193"/>
    </row>
    <row r="62" spans="1:13" ht="33" customHeight="1">
      <c r="A62" s="168" t="s">
        <v>65</v>
      </c>
      <c r="B62" s="211" t="s">
        <v>113</v>
      </c>
      <c r="C62" s="226" t="s">
        <v>30</v>
      </c>
      <c r="D62" s="211" t="s">
        <v>10</v>
      </c>
      <c r="E62" s="211" t="s">
        <v>115</v>
      </c>
      <c r="F62" s="211" t="s">
        <v>17</v>
      </c>
      <c r="G62" s="243">
        <v>1376.7</v>
      </c>
      <c r="H62" s="243">
        <v>0</v>
      </c>
      <c r="I62" s="244">
        <v>0</v>
      </c>
      <c r="J62" s="244">
        <v>2120.4299999999998</v>
      </c>
      <c r="K62" s="243">
        <v>2201.5700000000002</v>
      </c>
      <c r="L62" s="193"/>
      <c r="M62" s="193"/>
    </row>
    <row r="63" spans="1:13" ht="33.6" customHeight="1">
      <c r="A63" s="167" t="s">
        <v>27</v>
      </c>
      <c r="B63" s="211" t="s">
        <v>113</v>
      </c>
      <c r="C63" s="226" t="s">
        <v>30</v>
      </c>
      <c r="D63" s="211" t="s">
        <v>10</v>
      </c>
      <c r="E63" s="211" t="s">
        <v>115</v>
      </c>
      <c r="F63" s="211" t="s">
        <v>18</v>
      </c>
      <c r="G63" s="243">
        <f t="shared" ref="G63:I63" si="16">G64</f>
        <v>722.87</v>
      </c>
      <c r="H63" s="243">
        <f t="shared" si="16"/>
        <v>0</v>
      </c>
      <c r="I63" s="244">
        <f t="shared" si="16"/>
        <v>0</v>
      </c>
      <c r="J63" s="244"/>
      <c r="K63" s="243"/>
      <c r="L63" s="193"/>
      <c r="M63" s="193"/>
    </row>
    <row r="64" spans="1:13" ht="42" customHeight="1">
      <c r="A64" s="167" t="s">
        <v>14</v>
      </c>
      <c r="B64" s="211" t="s">
        <v>113</v>
      </c>
      <c r="C64" s="226" t="s">
        <v>30</v>
      </c>
      <c r="D64" s="211" t="s">
        <v>10</v>
      </c>
      <c r="E64" s="211" t="s">
        <v>115</v>
      </c>
      <c r="F64" s="211" t="s">
        <v>19</v>
      </c>
      <c r="G64" s="243">
        <v>722.87</v>
      </c>
      <c r="H64" s="243">
        <v>0</v>
      </c>
      <c r="I64" s="244">
        <v>0</v>
      </c>
      <c r="J64" s="244"/>
      <c r="K64" s="243"/>
      <c r="L64" s="193"/>
      <c r="M64" s="193"/>
    </row>
    <row r="65" spans="1:13" s="43" customFormat="1" ht="26.4">
      <c r="A65" s="169" t="s">
        <v>33</v>
      </c>
      <c r="B65" s="208" t="s">
        <v>113</v>
      </c>
      <c r="C65" s="223" t="s">
        <v>10</v>
      </c>
      <c r="D65" s="208"/>
      <c r="E65" s="208"/>
      <c r="F65" s="208"/>
      <c r="G65" s="249">
        <f t="shared" ref="G65:I68" si="17">G66</f>
        <v>-500</v>
      </c>
      <c r="H65" s="249">
        <f t="shared" si="17"/>
        <v>0</v>
      </c>
      <c r="I65" s="250">
        <f t="shared" si="17"/>
        <v>0</v>
      </c>
      <c r="J65" s="250"/>
      <c r="K65" s="249"/>
      <c r="L65" s="196"/>
      <c r="M65" s="196"/>
    </row>
    <row r="66" spans="1:13" s="45" customFormat="1" ht="23.25" customHeight="1">
      <c r="A66" s="170" t="s">
        <v>69</v>
      </c>
      <c r="B66" s="208" t="s">
        <v>113</v>
      </c>
      <c r="C66" s="223" t="s">
        <v>10</v>
      </c>
      <c r="D66" s="208" t="s">
        <v>44</v>
      </c>
      <c r="E66" s="208"/>
      <c r="F66" s="208"/>
      <c r="G66" s="249">
        <f t="shared" si="17"/>
        <v>-500</v>
      </c>
      <c r="H66" s="249">
        <f t="shared" si="17"/>
        <v>0</v>
      </c>
      <c r="I66" s="250">
        <f t="shared" si="17"/>
        <v>0</v>
      </c>
      <c r="J66" s="250"/>
      <c r="K66" s="249"/>
      <c r="L66" s="196"/>
      <c r="M66" s="196"/>
    </row>
    <row r="67" spans="1:13" ht="24" customHeight="1">
      <c r="A67" s="171" t="s">
        <v>56</v>
      </c>
      <c r="B67" s="211" t="s">
        <v>113</v>
      </c>
      <c r="C67" s="226" t="s">
        <v>10</v>
      </c>
      <c r="D67" s="211" t="s">
        <v>44</v>
      </c>
      <c r="E67" s="220" t="s">
        <v>119</v>
      </c>
      <c r="F67" s="211"/>
      <c r="G67" s="243">
        <f t="shared" si="17"/>
        <v>-500</v>
      </c>
      <c r="H67" s="243">
        <f t="shared" si="17"/>
        <v>0</v>
      </c>
      <c r="I67" s="244">
        <f t="shared" si="17"/>
        <v>0</v>
      </c>
      <c r="J67" s="244"/>
      <c r="K67" s="243"/>
      <c r="L67" s="193"/>
      <c r="M67" s="193"/>
    </row>
    <row r="68" spans="1:13" ht="37.5" customHeight="1">
      <c r="A68" s="167" t="s">
        <v>27</v>
      </c>
      <c r="B68" s="211" t="s">
        <v>113</v>
      </c>
      <c r="C68" s="226" t="s">
        <v>10</v>
      </c>
      <c r="D68" s="211" t="s">
        <v>44</v>
      </c>
      <c r="E68" s="220" t="s">
        <v>119</v>
      </c>
      <c r="F68" s="211" t="s">
        <v>18</v>
      </c>
      <c r="G68" s="243">
        <f t="shared" si="17"/>
        <v>-500</v>
      </c>
      <c r="H68" s="243">
        <f t="shared" si="17"/>
        <v>0</v>
      </c>
      <c r="I68" s="244">
        <f t="shared" si="17"/>
        <v>0</v>
      </c>
      <c r="J68" s="244"/>
      <c r="K68" s="243"/>
      <c r="L68" s="193"/>
      <c r="M68" s="193"/>
    </row>
    <row r="69" spans="1:13" ht="37.950000000000003" customHeight="1">
      <c r="A69" s="167" t="s">
        <v>14</v>
      </c>
      <c r="B69" s="211" t="s">
        <v>113</v>
      </c>
      <c r="C69" s="226" t="s">
        <v>10</v>
      </c>
      <c r="D69" s="211" t="s">
        <v>44</v>
      </c>
      <c r="E69" s="220" t="s">
        <v>119</v>
      </c>
      <c r="F69" s="211" t="s">
        <v>19</v>
      </c>
      <c r="G69" s="243">
        <v>-500</v>
      </c>
      <c r="H69" s="243">
        <v>0</v>
      </c>
      <c r="I69" s="244">
        <v>0</v>
      </c>
      <c r="J69" s="244"/>
      <c r="K69" s="243"/>
      <c r="L69" s="193"/>
      <c r="M69" s="193"/>
    </row>
    <row r="70" spans="1:13" s="43" customFormat="1" ht="19.2" customHeight="1">
      <c r="A70" s="172" t="s">
        <v>36</v>
      </c>
      <c r="B70" s="208" t="s">
        <v>113</v>
      </c>
      <c r="C70" s="223" t="s">
        <v>22</v>
      </c>
      <c r="D70" s="208"/>
      <c r="E70" s="208"/>
      <c r="F70" s="208"/>
      <c r="G70" s="249">
        <f t="shared" ref="G70:I70" si="18">G71+G75</f>
        <v>-1034</v>
      </c>
      <c r="H70" s="249">
        <f t="shared" si="18"/>
        <v>1562613</v>
      </c>
      <c r="I70" s="250">
        <f t="shared" si="18"/>
        <v>1658309</v>
      </c>
      <c r="J70" s="250"/>
      <c r="K70" s="249"/>
      <c r="L70" s="196"/>
      <c r="M70" s="196"/>
    </row>
    <row r="71" spans="1:13" s="43" customFormat="1" ht="22.2" customHeight="1">
      <c r="A71" s="173" t="s">
        <v>104</v>
      </c>
      <c r="B71" s="208" t="s">
        <v>113</v>
      </c>
      <c r="C71" s="223" t="s">
        <v>22</v>
      </c>
      <c r="D71" s="208" t="s">
        <v>34</v>
      </c>
      <c r="E71" s="214"/>
      <c r="F71" s="214"/>
      <c r="G71" s="235">
        <f t="shared" ref="G71:I73" si="19">G72</f>
        <v>0</v>
      </c>
      <c r="H71" s="235">
        <f t="shared" si="19"/>
        <v>1562613</v>
      </c>
      <c r="I71" s="238">
        <f t="shared" si="19"/>
        <v>1658309</v>
      </c>
      <c r="J71" s="238"/>
      <c r="K71" s="235"/>
      <c r="L71" s="191"/>
      <c r="M71" s="191"/>
    </row>
    <row r="72" spans="1:13" ht="159" customHeight="1">
      <c r="A72" s="171" t="s">
        <v>57</v>
      </c>
      <c r="B72" s="211" t="s">
        <v>113</v>
      </c>
      <c r="C72" s="226" t="s">
        <v>22</v>
      </c>
      <c r="D72" s="211" t="s">
        <v>34</v>
      </c>
      <c r="E72" s="220" t="s">
        <v>120</v>
      </c>
      <c r="F72" s="211"/>
      <c r="G72" s="243">
        <f t="shared" si="19"/>
        <v>0</v>
      </c>
      <c r="H72" s="243">
        <f t="shared" si="19"/>
        <v>1562613</v>
      </c>
      <c r="I72" s="244">
        <f t="shared" si="19"/>
        <v>1658309</v>
      </c>
      <c r="J72" s="244"/>
      <c r="K72" s="243"/>
      <c r="L72" s="193"/>
      <c r="M72" s="193"/>
    </row>
    <row r="73" spans="1:13" ht="30" customHeight="1">
      <c r="A73" s="167" t="s">
        <v>27</v>
      </c>
      <c r="B73" s="211" t="s">
        <v>113</v>
      </c>
      <c r="C73" s="226" t="s">
        <v>22</v>
      </c>
      <c r="D73" s="211" t="s">
        <v>34</v>
      </c>
      <c r="E73" s="220" t="s">
        <v>120</v>
      </c>
      <c r="F73" s="211" t="s">
        <v>18</v>
      </c>
      <c r="G73" s="243">
        <f t="shared" si="19"/>
        <v>0</v>
      </c>
      <c r="H73" s="243">
        <f t="shared" si="19"/>
        <v>1562613</v>
      </c>
      <c r="I73" s="244">
        <f t="shared" si="19"/>
        <v>1658309</v>
      </c>
      <c r="J73" s="244"/>
      <c r="K73" s="243"/>
      <c r="L73" s="193"/>
      <c r="M73" s="193"/>
    </row>
    <row r="74" spans="1:13" ht="41.4" customHeight="1">
      <c r="A74" s="167" t="s">
        <v>14</v>
      </c>
      <c r="B74" s="211" t="s">
        <v>113</v>
      </c>
      <c r="C74" s="226" t="s">
        <v>22</v>
      </c>
      <c r="D74" s="211" t="s">
        <v>34</v>
      </c>
      <c r="E74" s="220" t="s">
        <v>120</v>
      </c>
      <c r="F74" s="211" t="s">
        <v>19</v>
      </c>
      <c r="G74" s="243">
        <v>0</v>
      </c>
      <c r="H74" s="243">
        <v>1562613</v>
      </c>
      <c r="I74" s="244">
        <v>1658309</v>
      </c>
      <c r="J74" s="244"/>
      <c r="K74" s="243"/>
      <c r="L74" s="193"/>
      <c r="M74" s="193"/>
    </row>
    <row r="75" spans="1:13" s="43" customFormat="1" ht="25.8" customHeight="1">
      <c r="A75" s="174" t="s">
        <v>70</v>
      </c>
      <c r="B75" s="208" t="s">
        <v>113</v>
      </c>
      <c r="C75" s="223" t="s">
        <v>22</v>
      </c>
      <c r="D75" s="208" t="s">
        <v>40</v>
      </c>
      <c r="E75" s="208"/>
      <c r="F75" s="208"/>
      <c r="G75" s="257">
        <f t="shared" ref="G75:I77" si="20">G76</f>
        <v>-1034</v>
      </c>
      <c r="H75" s="257">
        <f t="shared" si="20"/>
        <v>0</v>
      </c>
      <c r="I75" s="258">
        <f t="shared" si="20"/>
        <v>0</v>
      </c>
      <c r="J75" s="258"/>
      <c r="K75" s="259"/>
      <c r="L75" s="200"/>
      <c r="M75" s="200"/>
    </row>
    <row r="76" spans="1:13" ht="27" customHeight="1">
      <c r="A76" s="157" t="s">
        <v>53</v>
      </c>
      <c r="B76" s="211" t="s">
        <v>113</v>
      </c>
      <c r="C76" s="226" t="s">
        <v>22</v>
      </c>
      <c r="D76" s="211" t="s">
        <v>40</v>
      </c>
      <c r="E76" s="220" t="s">
        <v>121</v>
      </c>
      <c r="F76" s="211"/>
      <c r="G76" s="243">
        <f t="shared" si="20"/>
        <v>-1034</v>
      </c>
      <c r="H76" s="243">
        <f t="shared" si="20"/>
        <v>0</v>
      </c>
      <c r="I76" s="244">
        <f t="shared" si="20"/>
        <v>0</v>
      </c>
      <c r="J76" s="244"/>
      <c r="K76" s="243"/>
      <c r="L76" s="193"/>
      <c r="M76" s="193"/>
    </row>
    <row r="77" spans="1:13" ht="30" customHeight="1">
      <c r="A77" s="167" t="s">
        <v>27</v>
      </c>
      <c r="B77" s="211" t="s">
        <v>113</v>
      </c>
      <c r="C77" s="226" t="s">
        <v>22</v>
      </c>
      <c r="D77" s="211" t="s">
        <v>40</v>
      </c>
      <c r="E77" s="220" t="s">
        <v>121</v>
      </c>
      <c r="F77" s="211" t="s">
        <v>18</v>
      </c>
      <c r="G77" s="243">
        <f t="shared" si="20"/>
        <v>-1034</v>
      </c>
      <c r="H77" s="243">
        <f t="shared" si="20"/>
        <v>0</v>
      </c>
      <c r="I77" s="244">
        <f t="shared" si="20"/>
        <v>0</v>
      </c>
      <c r="J77" s="244"/>
      <c r="K77" s="243"/>
      <c r="L77" s="193"/>
      <c r="M77" s="193"/>
    </row>
    <row r="78" spans="1:13" ht="40.200000000000003" customHeight="1">
      <c r="A78" s="167" t="s">
        <v>14</v>
      </c>
      <c r="B78" s="211" t="s">
        <v>113</v>
      </c>
      <c r="C78" s="226" t="s">
        <v>22</v>
      </c>
      <c r="D78" s="211" t="s">
        <v>40</v>
      </c>
      <c r="E78" s="220" t="s">
        <v>121</v>
      </c>
      <c r="F78" s="211" t="s">
        <v>19</v>
      </c>
      <c r="G78" s="243">
        <v>-1034</v>
      </c>
      <c r="H78" s="243">
        <v>0</v>
      </c>
      <c r="I78" s="244">
        <v>0</v>
      </c>
      <c r="J78" s="244"/>
      <c r="K78" s="243"/>
      <c r="L78" s="193"/>
      <c r="M78" s="193"/>
    </row>
    <row r="79" spans="1:13" s="43" customFormat="1" ht="15.6">
      <c r="A79" s="156" t="s">
        <v>71</v>
      </c>
      <c r="B79" s="208" t="s">
        <v>113</v>
      </c>
      <c r="C79" s="208" t="s">
        <v>37</v>
      </c>
      <c r="D79" s="208"/>
      <c r="E79" s="208"/>
      <c r="F79" s="208"/>
      <c r="G79" s="257">
        <f t="shared" ref="G79:I79" si="21">G80</f>
        <v>-2500</v>
      </c>
      <c r="H79" s="257">
        <f t="shared" si="21"/>
        <v>132000</v>
      </c>
      <c r="I79" s="260">
        <f t="shared" si="21"/>
        <v>0</v>
      </c>
      <c r="J79" s="260"/>
      <c r="K79" s="257"/>
      <c r="L79" s="201"/>
      <c r="M79" s="201"/>
    </row>
    <row r="80" spans="1:13" s="43" customFormat="1" ht="15.6">
      <c r="A80" s="156" t="s">
        <v>72</v>
      </c>
      <c r="B80" s="208" t="s">
        <v>113</v>
      </c>
      <c r="C80" s="208" t="s">
        <v>37</v>
      </c>
      <c r="D80" s="208" t="s">
        <v>10</v>
      </c>
      <c r="E80" s="214"/>
      <c r="F80" s="214"/>
      <c r="G80" s="257">
        <f t="shared" ref="G80:I80" si="22">G81+G84+G90</f>
        <v>-2500</v>
      </c>
      <c r="H80" s="257">
        <f t="shared" si="22"/>
        <v>132000</v>
      </c>
      <c r="I80" s="260">
        <f t="shared" si="22"/>
        <v>0</v>
      </c>
      <c r="J80" s="260"/>
      <c r="K80" s="257"/>
      <c r="L80" s="201"/>
      <c r="M80" s="201"/>
    </row>
    <row r="81" spans="1:13" s="43" customFormat="1" ht="27">
      <c r="A81" s="175" t="s">
        <v>59</v>
      </c>
      <c r="B81" s="208" t="s">
        <v>113</v>
      </c>
      <c r="C81" s="208" t="s">
        <v>37</v>
      </c>
      <c r="D81" s="208" t="s">
        <v>10</v>
      </c>
      <c r="E81" s="221" t="s">
        <v>122</v>
      </c>
      <c r="F81" s="214"/>
      <c r="G81" s="251">
        <f t="shared" ref="G81:I82" si="23">G82</f>
        <v>-500</v>
      </c>
      <c r="H81" s="251">
        <f t="shared" si="23"/>
        <v>0</v>
      </c>
      <c r="I81" s="252">
        <f t="shared" si="23"/>
        <v>0</v>
      </c>
      <c r="J81" s="252"/>
      <c r="K81" s="251"/>
      <c r="L81" s="197"/>
      <c r="M81" s="197"/>
    </row>
    <row r="82" spans="1:13" ht="30.6" customHeight="1">
      <c r="A82" s="167" t="s">
        <v>27</v>
      </c>
      <c r="B82" s="211" t="s">
        <v>113</v>
      </c>
      <c r="C82" s="228" t="s">
        <v>37</v>
      </c>
      <c r="D82" s="211" t="s">
        <v>10</v>
      </c>
      <c r="E82" s="220" t="s">
        <v>122</v>
      </c>
      <c r="F82" s="211" t="s">
        <v>18</v>
      </c>
      <c r="G82" s="243">
        <f t="shared" si="23"/>
        <v>-500</v>
      </c>
      <c r="H82" s="243">
        <f t="shared" si="23"/>
        <v>0</v>
      </c>
      <c r="I82" s="244">
        <f t="shared" si="23"/>
        <v>0</v>
      </c>
      <c r="J82" s="244"/>
      <c r="K82" s="243"/>
      <c r="L82" s="193"/>
      <c r="M82" s="193"/>
    </row>
    <row r="83" spans="1:13" ht="45" customHeight="1">
      <c r="A83" s="167" t="s">
        <v>14</v>
      </c>
      <c r="B83" s="211" t="s">
        <v>113</v>
      </c>
      <c r="C83" s="228" t="s">
        <v>37</v>
      </c>
      <c r="D83" s="211" t="s">
        <v>10</v>
      </c>
      <c r="E83" s="220" t="s">
        <v>122</v>
      </c>
      <c r="F83" s="211" t="s">
        <v>19</v>
      </c>
      <c r="G83" s="243">
        <v>-500</v>
      </c>
      <c r="H83" s="243">
        <v>0</v>
      </c>
      <c r="I83" s="244">
        <v>0</v>
      </c>
      <c r="J83" s="244"/>
      <c r="K83" s="243"/>
      <c r="L83" s="193"/>
      <c r="M83" s="193"/>
    </row>
    <row r="84" spans="1:13" s="43" customFormat="1" ht="30" customHeight="1">
      <c r="A84" s="175" t="s">
        <v>60</v>
      </c>
      <c r="B84" s="208" t="s">
        <v>113</v>
      </c>
      <c r="C84" s="214" t="s">
        <v>37</v>
      </c>
      <c r="D84" s="214" t="s">
        <v>10</v>
      </c>
      <c r="E84" s="221" t="s">
        <v>123</v>
      </c>
      <c r="F84" s="214"/>
      <c r="G84" s="251">
        <f>G85+G89</f>
        <v>-1000</v>
      </c>
      <c r="H84" s="251">
        <f t="shared" ref="H84:I85" si="24">H85</f>
        <v>108400</v>
      </c>
      <c r="I84" s="252">
        <f t="shared" si="24"/>
        <v>0</v>
      </c>
      <c r="J84" s="252"/>
      <c r="K84" s="251"/>
      <c r="L84" s="197"/>
      <c r="M84" s="197"/>
    </row>
    <row r="85" spans="1:13" ht="29.4" customHeight="1">
      <c r="A85" s="167" t="s">
        <v>27</v>
      </c>
      <c r="B85" s="211" t="s">
        <v>113</v>
      </c>
      <c r="C85" s="211" t="s">
        <v>37</v>
      </c>
      <c r="D85" s="211" t="s">
        <v>10</v>
      </c>
      <c r="E85" s="220" t="s">
        <v>114</v>
      </c>
      <c r="F85" s="211" t="s">
        <v>18</v>
      </c>
      <c r="G85" s="243">
        <f t="shared" ref="G85" si="25">G86</f>
        <v>-1000</v>
      </c>
      <c r="H85" s="243">
        <f t="shared" si="24"/>
        <v>108400</v>
      </c>
      <c r="I85" s="244">
        <f t="shared" si="24"/>
        <v>0</v>
      </c>
      <c r="J85" s="244"/>
      <c r="K85" s="243"/>
      <c r="L85" s="193"/>
      <c r="M85" s="193"/>
    </row>
    <row r="86" spans="1:13" ht="44.4" customHeight="1">
      <c r="A86" s="167" t="s">
        <v>14</v>
      </c>
      <c r="B86" s="211" t="s">
        <v>113</v>
      </c>
      <c r="C86" s="211" t="s">
        <v>37</v>
      </c>
      <c r="D86" s="211" t="s">
        <v>10</v>
      </c>
      <c r="E86" s="220" t="s">
        <v>114</v>
      </c>
      <c r="F86" s="211" t="s">
        <v>19</v>
      </c>
      <c r="G86" s="243">
        <v>-1000</v>
      </c>
      <c r="H86" s="243">
        <v>108400</v>
      </c>
      <c r="I86" s="244">
        <v>0</v>
      </c>
      <c r="J86" s="244"/>
      <c r="K86" s="243"/>
      <c r="L86" s="193"/>
      <c r="M86" s="193"/>
    </row>
    <row r="87" spans="1:13" ht="40.200000000000003" hidden="1" customHeight="1">
      <c r="A87" s="174" t="s">
        <v>134</v>
      </c>
      <c r="B87" s="208" t="s">
        <v>113</v>
      </c>
      <c r="C87" s="208" t="s">
        <v>37</v>
      </c>
      <c r="D87" s="208" t="s">
        <v>10</v>
      </c>
      <c r="E87" s="221" t="s">
        <v>133</v>
      </c>
      <c r="F87" s="211"/>
      <c r="G87" s="251">
        <f>G88</f>
        <v>0</v>
      </c>
      <c r="H87" s="243">
        <v>0</v>
      </c>
      <c r="I87" s="244">
        <v>0</v>
      </c>
      <c r="J87" s="244"/>
      <c r="K87" s="243"/>
      <c r="L87" s="193"/>
      <c r="M87" s="193"/>
    </row>
    <row r="88" spans="1:13" ht="40.799999999999997" hidden="1" customHeight="1">
      <c r="A88" s="167" t="s">
        <v>27</v>
      </c>
      <c r="B88" s="211" t="s">
        <v>113</v>
      </c>
      <c r="C88" s="211" t="s">
        <v>37</v>
      </c>
      <c r="D88" s="211" t="s">
        <v>10</v>
      </c>
      <c r="E88" s="220" t="s">
        <v>133</v>
      </c>
      <c r="F88" s="211" t="s">
        <v>18</v>
      </c>
      <c r="G88" s="243">
        <f>G89</f>
        <v>0</v>
      </c>
      <c r="H88" s="243">
        <v>0</v>
      </c>
      <c r="I88" s="244">
        <v>0</v>
      </c>
      <c r="J88" s="244"/>
      <c r="K88" s="243"/>
      <c r="L88" s="193"/>
      <c r="M88" s="193"/>
    </row>
    <row r="89" spans="1:13" s="43" customFormat="1" ht="41.4" hidden="1" customHeight="1">
      <c r="A89" s="167" t="s">
        <v>14</v>
      </c>
      <c r="B89" s="211" t="s">
        <v>113</v>
      </c>
      <c r="C89" s="211" t="s">
        <v>37</v>
      </c>
      <c r="D89" s="211" t="s">
        <v>10</v>
      </c>
      <c r="E89" s="220" t="s">
        <v>133</v>
      </c>
      <c r="F89" s="211" t="s">
        <v>19</v>
      </c>
      <c r="G89" s="243">
        <v>0</v>
      </c>
      <c r="H89" s="243">
        <v>0</v>
      </c>
      <c r="I89" s="244">
        <v>0</v>
      </c>
      <c r="J89" s="244"/>
      <c r="K89" s="243"/>
      <c r="L89" s="193"/>
      <c r="M89" s="193"/>
    </row>
    <row r="90" spans="1:13" ht="22.2" customHeight="1">
      <c r="A90" s="176" t="s">
        <v>61</v>
      </c>
      <c r="B90" s="208" t="s">
        <v>113</v>
      </c>
      <c r="C90" s="208" t="s">
        <v>37</v>
      </c>
      <c r="D90" s="208" t="s">
        <v>10</v>
      </c>
      <c r="E90" s="221" t="s">
        <v>124</v>
      </c>
      <c r="F90" s="214"/>
      <c r="G90" s="251">
        <f t="shared" ref="G90:I91" si="26">G91</f>
        <v>-1000</v>
      </c>
      <c r="H90" s="251">
        <f t="shared" si="26"/>
        <v>23600</v>
      </c>
      <c r="I90" s="252">
        <f t="shared" si="26"/>
        <v>0</v>
      </c>
      <c r="J90" s="252"/>
      <c r="K90" s="251"/>
      <c r="L90" s="197"/>
      <c r="M90" s="197"/>
    </row>
    <row r="91" spans="1:13" ht="26.4" customHeight="1">
      <c r="A91" s="167" t="s">
        <v>27</v>
      </c>
      <c r="B91" s="211" t="s">
        <v>113</v>
      </c>
      <c r="C91" s="211" t="s">
        <v>37</v>
      </c>
      <c r="D91" s="211" t="s">
        <v>10</v>
      </c>
      <c r="E91" s="220" t="s">
        <v>125</v>
      </c>
      <c r="F91" s="211" t="s">
        <v>18</v>
      </c>
      <c r="G91" s="243">
        <f t="shared" si="26"/>
        <v>-1000</v>
      </c>
      <c r="H91" s="243">
        <f t="shared" si="26"/>
        <v>23600</v>
      </c>
      <c r="I91" s="244">
        <f t="shared" si="26"/>
        <v>0</v>
      </c>
      <c r="J91" s="244"/>
      <c r="K91" s="243"/>
      <c r="L91" s="193"/>
      <c r="M91" s="193"/>
    </row>
    <row r="92" spans="1:13" s="43" customFormat="1" ht="37.799999999999997" customHeight="1">
      <c r="A92" s="167" t="s">
        <v>14</v>
      </c>
      <c r="B92" s="211" t="s">
        <v>113</v>
      </c>
      <c r="C92" s="211" t="s">
        <v>37</v>
      </c>
      <c r="D92" s="211" t="s">
        <v>10</v>
      </c>
      <c r="E92" s="220" t="s">
        <v>124</v>
      </c>
      <c r="F92" s="211" t="s">
        <v>19</v>
      </c>
      <c r="G92" s="243">
        <v>-1000</v>
      </c>
      <c r="H92" s="243">
        <v>23600</v>
      </c>
      <c r="I92" s="244">
        <v>0</v>
      </c>
      <c r="J92" s="244"/>
      <c r="K92" s="243"/>
      <c r="L92" s="193"/>
      <c r="M92" s="193"/>
    </row>
    <row r="93" spans="1:13" s="43" customFormat="1" ht="25.2" customHeight="1">
      <c r="A93" s="174" t="s">
        <v>42</v>
      </c>
      <c r="B93" s="208" t="s">
        <v>113</v>
      </c>
      <c r="C93" s="208" t="s">
        <v>26</v>
      </c>
      <c r="D93" s="208"/>
      <c r="E93" s="208"/>
      <c r="F93" s="208"/>
      <c r="G93" s="249">
        <f t="shared" ref="G93:I96" si="27">G94</f>
        <v>-500</v>
      </c>
      <c r="H93" s="249">
        <f t="shared" si="27"/>
        <v>7000</v>
      </c>
      <c r="I93" s="250">
        <v>7000</v>
      </c>
      <c r="J93" s="250"/>
      <c r="K93" s="249"/>
      <c r="L93" s="196"/>
      <c r="M93" s="196"/>
    </row>
    <row r="94" spans="1:13" ht="37.799999999999997" customHeight="1">
      <c r="A94" s="174" t="s">
        <v>54</v>
      </c>
      <c r="B94" s="208" t="s">
        <v>113</v>
      </c>
      <c r="C94" s="208" t="s">
        <v>26</v>
      </c>
      <c r="D94" s="208" t="s">
        <v>26</v>
      </c>
      <c r="E94" s="208"/>
      <c r="F94" s="208"/>
      <c r="G94" s="249">
        <f t="shared" si="27"/>
        <v>-500</v>
      </c>
      <c r="H94" s="249">
        <f t="shared" si="27"/>
        <v>7000</v>
      </c>
      <c r="I94" s="250">
        <f t="shared" si="27"/>
        <v>7000</v>
      </c>
      <c r="J94" s="250"/>
      <c r="K94" s="249"/>
      <c r="L94" s="196"/>
      <c r="M94" s="196"/>
    </row>
    <row r="95" spans="1:13" ht="32.4" customHeight="1">
      <c r="A95" s="153" t="s">
        <v>47</v>
      </c>
      <c r="B95" s="211" t="s">
        <v>113</v>
      </c>
      <c r="C95" s="211" t="s">
        <v>26</v>
      </c>
      <c r="D95" s="211" t="s">
        <v>26</v>
      </c>
      <c r="E95" s="220" t="s">
        <v>126</v>
      </c>
      <c r="F95" s="211"/>
      <c r="G95" s="243">
        <f t="shared" si="27"/>
        <v>-500</v>
      </c>
      <c r="H95" s="243">
        <f t="shared" si="27"/>
        <v>7000</v>
      </c>
      <c r="I95" s="244">
        <f t="shared" si="27"/>
        <v>7000</v>
      </c>
      <c r="J95" s="244"/>
      <c r="K95" s="243"/>
      <c r="L95" s="193"/>
      <c r="M95" s="193"/>
    </row>
    <row r="96" spans="1:13" ht="30" customHeight="1">
      <c r="A96" s="167" t="s">
        <v>27</v>
      </c>
      <c r="B96" s="211" t="s">
        <v>113</v>
      </c>
      <c r="C96" s="211" t="s">
        <v>26</v>
      </c>
      <c r="D96" s="211" t="s">
        <v>26</v>
      </c>
      <c r="E96" s="220" t="s">
        <v>126</v>
      </c>
      <c r="F96" s="211" t="s">
        <v>18</v>
      </c>
      <c r="G96" s="243">
        <f t="shared" si="27"/>
        <v>-500</v>
      </c>
      <c r="H96" s="243">
        <f t="shared" si="27"/>
        <v>7000</v>
      </c>
      <c r="I96" s="244">
        <f t="shared" si="27"/>
        <v>7000</v>
      </c>
      <c r="J96" s="244"/>
      <c r="K96" s="243"/>
      <c r="L96" s="193"/>
      <c r="M96" s="193"/>
    </row>
    <row r="97" spans="1:13" s="43" customFormat="1" ht="45.6" customHeight="1">
      <c r="A97" s="167" t="s">
        <v>14</v>
      </c>
      <c r="B97" s="211" t="s">
        <v>113</v>
      </c>
      <c r="C97" s="211" t="s">
        <v>26</v>
      </c>
      <c r="D97" s="211" t="s">
        <v>26</v>
      </c>
      <c r="E97" s="220" t="s">
        <v>126</v>
      </c>
      <c r="F97" s="211" t="s">
        <v>19</v>
      </c>
      <c r="G97" s="243">
        <v>-500</v>
      </c>
      <c r="H97" s="243">
        <v>7000</v>
      </c>
      <c r="I97" s="244">
        <v>7000</v>
      </c>
      <c r="J97" s="244"/>
      <c r="K97" s="243"/>
      <c r="L97" s="193"/>
      <c r="M97" s="193"/>
    </row>
    <row r="98" spans="1:13" s="43" customFormat="1" ht="42.6" hidden="1" customHeight="1">
      <c r="A98" s="156" t="s">
        <v>73</v>
      </c>
      <c r="B98" s="208" t="s">
        <v>113</v>
      </c>
      <c r="C98" s="208" t="s">
        <v>38</v>
      </c>
      <c r="D98" s="208"/>
      <c r="E98" s="208"/>
      <c r="F98" s="208"/>
      <c r="G98" s="249">
        <f t="shared" ref="G98:I98" si="28">G99</f>
        <v>-36583</v>
      </c>
      <c r="H98" s="249">
        <f t="shared" si="28"/>
        <v>147800</v>
      </c>
      <c r="I98" s="250">
        <f t="shared" si="28"/>
        <v>147800</v>
      </c>
      <c r="J98" s="250"/>
      <c r="K98" s="249"/>
      <c r="L98" s="196"/>
      <c r="M98" s="196"/>
    </row>
    <row r="99" spans="1:13" s="43" customFormat="1" ht="18.600000000000001" customHeight="1">
      <c r="A99" s="156" t="s">
        <v>43</v>
      </c>
      <c r="B99" s="208" t="s">
        <v>113</v>
      </c>
      <c r="C99" s="208" t="s">
        <v>74</v>
      </c>
      <c r="D99" s="208" t="s">
        <v>9</v>
      </c>
      <c r="E99" s="208"/>
      <c r="F99" s="208"/>
      <c r="G99" s="249">
        <f t="shared" ref="G99:I99" si="29">G100+G103</f>
        <v>-36583</v>
      </c>
      <c r="H99" s="249">
        <f t="shared" si="29"/>
        <v>147800</v>
      </c>
      <c r="I99" s="250">
        <f t="shared" si="29"/>
        <v>147800</v>
      </c>
      <c r="J99" s="250"/>
      <c r="K99" s="249"/>
      <c r="L99" s="196"/>
      <c r="M99" s="196"/>
    </row>
    <row r="100" spans="1:13" s="43" customFormat="1" ht="28.2" customHeight="1">
      <c r="A100" s="177" t="s">
        <v>63</v>
      </c>
      <c r="B100" s="211" t="s">
        <v>113</v>
      </c>
      <c r="C100" s="211" t="s">
        <v>38</v>
      </c>
      <c r="D100" s="211" t="s">
        <v>9</v>
      </c>
      <c r="E100" s="220" t="s">
        <v>155</v>
      </c>
      <c r="F100" s="211"/>
      <c r="G100" s="241">
        <f t="shared" ref="G100:I101" si="30">G101</f>
        <v>0</v>
      </c>
      <c r="H100" s="241">
        <f t="shared" si="30"/>
        <v>0</v>
      </c>
      <c r="I100" s="242">
        <f t="shared" si="30"/>
        <v>0</v>
      </c>
      <c r="J100" s="242"/>
      <c r="K100" s="241"/>
      <c r="L100" s="192"/>
      <c r="M100" s="192"/>
    </row>
    <row r="101" spans="1:13" s="43" customFormat="1" ht="34.799999999999997" hidden="1" customHeight="1">
      <c r="A101" s="167" t="s">
        <v>15</v>
      </c>
      <c r="B101" s="211" t="s">
        <v>113</v>
      </c>
      <c r="C101" s="211" t="s">
        <v>38</v>
      </c>
      <c r="D101" s="211" t="s">
        <v>9</v>
      </c>
      <c r="E101" s="220" t="s">
        <v>84</v>
      </c>
      <c r="F101" s="211" t="s">
        <v>20</v>
      </c>
      <c r="G101" s="241">
        <f t="shared" si="30"/>
        <v>0</v>
      </c>
      <c r="H101" s="241">
        <f t="shared" si="30"/>
        <v>0</v>
      </c>
      <c r="I101" s="242">
        <f t="shared" si="30"/>
        <v>0</v>
      </c>
      <c r="J101" s="242"/>
      <c r="K101" s="241"/>
      <c r="L101" s="192"/>
      <c r="M101" s="192"/>
    </row>
    <row r="102" spans="1:13" ht="51.6" hidden="1" customHeight="1">
      <c r="A102" s="167" t="s">
        <v>24</v>
      </c>
      <c r="B102" s="211" t="s">
        <v>113</v>
      </c>
      <c r="C102" s="211" t="s">
        <v>38</v>
      </c>
      <c r="D102" s="211" t="s">
        <v>9</v>
      </c>
      <c r="E102" s="220" t="s">
        <v>84</v>
      </c>
      <c r="F102" s="211" t="s">
        <v>77</v>
      </c>
      <c r="G102" s="243">
        <v>0</v>
      </c>
      <c r="H102" s="243">
        <v>0</v>
      </c>
      <c r="I102" s="244">
        <v>0</v>
      </c>
      <c r="J102" s="244"/>
      <c r="K102" s="243"/>
      <c r="L102" s="193"/>
      <c r="M102" s="193"/>
    </row>
    <row r="103" spans="1:13" ht="96.6" customHeight="1">
      <c r="A103" s="178" t="s">
        <v>62</v>
      </c>
      <c r="B103" s="211" t="s">
        <v>113</v>
      </c>
      <c r="C103" s="211" t="s">
        <v>38</v>
      </c>
      <c r="D103" s="211" t="s">
        <v>9</v>
      </c>
      <c r="E103" s="220" t="s">
        <v>127</v>
      </c>
      <c r="F103" s="214"/>
      <c r="G103" s="243">
        <f t="shared" ref="G103:I104" si="31">G104</f>
        <v>-36583</v>
      </c>
      <c r="H103" s="243">
        <f t="shared" si="31"/>
        <v>147800</v>
      </c>
      <c r="I103" s="244">
        <f t="shared" si="31"/>
        <v>147800</v>
      </c>
      <c r="J103" s="244"/>
      <c r="K103" s="243"/>
      <c r="L103" s="193"/>
      <c r="M103" s="193"/>
    </row>
    <row r="104" spans="1:13" ht="18.600000000000001" customHeight="1">
      <c r="A104" s="161" t="s">
        <v>28</v>
      </c>
      <c r="B104" s="211" t="s">
        <v>113</v>
      </c>
      <c r="C104" s="211" t="s">
        <v>38</v>
      </c>
      <c r="D104" s="211" t="s">
        <v>9</v>
      </c>
      <c r="E104" s="220" t="s">
        <v>127</v>
      </c>
      <c r="F104" s="211" t="s">
        <v>78</v>
      </c>
      <c r="G104" s="243">
        <f t="shared" si="31"/>
        <v>-36583</v>
      </c>
      <c r="H104" s="243">
        <f t="shared" si="31"/>
        <v>147800</v>
      </c>
      <c r="I104" s="244">
        <f t="shared" si="31"/>
        <v>147800</v>
      </c>
      <c r="J104" s="244"/>
      <c r="K104" s="243"/>
      <c r="L104" s="193"/>
      <c r="M104" s="193"/>
    </row>
    <row r="105" spans="1:13" s="43" customFormat="1" ht="16.8" customHeight="1">
      <c r="A105" s="161" t="s">
        <v>39</v>
      </c>
      <c r="B105" s="211" t="s">
        <v>113</v>
      </c>
      <c r="C105" s="211" t="s">
        <v>38</v>
      </c>
      <c r="D105" s="211" t="s">
        <v>9</v>
      </c>
      <c r="E105" s="220" t="s">
        <v>127</v>
      </c>
      <c r="F105" s="211" t="s">
        <v>79</v>
      </c>
      <c r="G105" s="243">
        <v>-36583</v>
      </c>
      <c r="H105" s="243">
        <v>147800</v>
      </c>
      <c r="I105" s="244">
        <v>147800</v>
      </c>
      <c r="J105" s="244"/>
      <c r="K105" s="243"/>
      <c r="L105" s="193"/>
      <c r="M105" s="193"/>
    </row>
    <row r="106" spans="1:13" ht="22.2" customHeight="1">
      <c r="A106" s="179" t="s">
        <v>129</v>
      </c>
      <c r="B106" s="211" t="s">
        <v>113</v>
      </c>
      <c r="C106" s="211" t="s">
        <v>46</v>
      </c>
      <c r="D106" s="211" t="s">
        <v>9</v>
      </c>
      <c r="E106" s="214"/>
      <c r="F106" s="208"/>
      <c r="G106" s="249">
        <f>G107</f>
        <v>-800</v>
      </c>
      <c r="H106" s="249">
        <f>H107</f>
        <v>2000</v>
      </c>
      <c r="I106" s="250">
        <f>I107</f>
        <v>2000</v>
      </c>
      <c r="J106" s="250"/>
      <c r="K106" s="249"/>
      <c r="L106" s="196"/>
      <c r="M106" s="196"/>
    </row>
    <row r="107" spans="1:13" ht="29.4" customHeight="1">
      <c r="A107" s="180" t="s">
        <v>106</v>
      </c>
      <c r="B107" s="211" t="s">
        <v>113</v>
      </c>
      <c r="C107" s="211" t="s">
        <v>46</v>
      </c>
      <c r="D107" s="211" t="s">
        <v>9</v>
      </c>
      <c r="E107" s="220" t="s">
        <v>128</v>
      </c>
      <c r="F107" s="211"/>
      <c r="G107" s="241">
        <f t="shared" ref="G107:I108" si="32">G108</f>
        <v>-800</v>
      </c>
      <c r="H107" s="241">
        <f t="shared" si="32"/>
        <v>2000</v>
      </c>
      <c r="I107" s="242">
        <f t="shared" si="32"/>
        <v>2000</v>
      </c>
      <c r="J107" s="242"/>
      <c r="K107" s="241"/>
      <c r="L107" s="192"/>
      <c r="M107" s="192"/>
    </row>
    <row r="108" spans="1:13" ht="43.2" customHeight="1">
      <c r="A108" s="167" t="s">
        <v>27</v>
      </c>
      <c r="B108" s="211" t="s">
        <v>113</v>
      </c>
      <c r="C108" s="211" t="s">
        <v>46</v>
      </c>
      <c r="D108" s="211" t="s">
        <v>9</v>
      </c>
      <c r="E108" s="220" t="s">
        <v>128</v>
      </c>
      <c r="F108" s="211" t="s">
        <v>18</v>
      </c>
      <c r="G108" s="243">
        <f t="shared" si="32"/>
        <v>-800</v>
      </c>
      <c r="H108" s="243">
        <f t="shared" si="32"/>
        <v>2000</v>
      </c>
      <c r="I108" s="244">
        <f t="shared" si="32"/>
        <v>2000</v>
      </c>
      <c r="J108" s="244"/>
      <c r="K108" s="243"/>
      <c r="L108" s="193"/>
      <c r="M108" s="193"/>
    </row>
    <row r="109" spans="1:13" ht="40.200000000000003" customHeight="1">
      <c r="A109" s="167" t="s">
        <v>14</v>
      </c>
      <c r="B109" s="211" t="s">
        <v>113</v>
      </c>
      <c r="C109" s="211" t="s">
        <v>46</v>
      </c>
      <c r="D109" s="211" t="s">
        <v>9</v>
      </c>
      <c r="E109" s="220" t="s">
        <v>128</v>
      </c>
      <c r="F109" s="211" t="s">
        <v>19</v>
      </c>
      <c r="G109" s="243">
        <v>-800</v>
      </c>
      <c r="H109" s="243">
        <v>2000</v>
      </c>
      <c r="I109" s="244">
        <v>2000</v>
      </c>
      <c r="J109" s="244"/>
      <c r="K109" s="243"/>
      <c r="L109" s="193"/>
      <c r="M109" s="193"/>
    </row>
    <row r="110" spans="1:13" s="43" customFormat="1" ht="36" hidden="1" customHeight="1">
      <c r="A110" s="167" t="s">
        <v>45</v>
      </c>
      <c r="B110" s="211" t="s">
        <v>113</v>
      </c>
      <c r="C110" s="211" t="s">
        <v>44</v>
      </c>
      <c r="D110" s="211" t="s">
        <v>9</v>
      </c>
      <c r="E110" s="220" t="s">
        <v>85</v>
      </c>
      <c r="F110" s="211" t="s">
        <v>81</v>
      </c>
      <c r="G110" s="243">
        <v>0</v>
      </c>
      <c r="H110" s="243">
        <v>0</v>
      </c>
      <c r="I110" s="244">
        <v>0</v>
      </c>
      <c r="J110" s="244"/>
      <c r="K110" s="243"/>
      <c r="L110" s="193"/>
      <c r="M110" s="193"/>
    </row>
    <row r="111" spans="1:13" ht="28.8" hidden="1" customHeight="1">
      <c r="A111" s="180" t="s">
        <v>109</v>
      </c>
      <c r="B111" s="211" t="s">
        <v>113</v>
      </c>
      <c r="C111" s="211" t="s">
        <v>46</v>
      </c>
      <c r="D111" s="211" t="s">
        <v>9</v>
      </c>
      <c r="E111" s="214"/>
      <c r="F111" s="208"/>
      <c r="G111" s="249">
        <f t="shared" ref="G111:I113" si="33">G112</f>
        <v>0</v>
      </c>
      <c r="H111" s="249">
        <f t="shared" si="33"/>
        <v>0</v>
      </c>
      <c r="I111" s="250">
        <f t="shared" si="33"/>
        <v>0</v>
      </c>
      <c r="J111" s="250"/>
      <c r="K111" s="249"/>
      <c r="L111" s="196"/>
      <c r="M111" s="196"/>
    </row>
    <row r="112" spans="1:13" ht="36" hidden="1" customHeight="1">
      <c r="A112" s="180" t="s">
        <v>106</v>
      </c>
      <c r="B112" s="211" t="s">
        <v>113</v>
      </c>
      <c r="C112" s="211" t="s">
        <v>46</v>
      </c>
      <c r="D112" s="211" t="s">
        <v>9</v>
      </c>
      <c r="E112" s="220" t="s">
        <v>128</v>
      </c>
      <c r="F112" s="211"/>
      <c r="G112" s="241">
        <f t="shared" si="33"/>
        <v>0</v>
      </c>
      <c r="H112" s="241">
        <f t="shared" si="33"/>
        <v>0</v>
      </c>
      <c r="I112" s="242">
        <f t="shared" si="33"/>
        <v>0</v>
      </c>
      <c r="J112" s="242"/>
      <c r="K112" s="241"/>
      <c r="L112" s="192"/>
      <c r="M112" s="192"/>
    </row>
    <row r="113" spans="1:13" ht="36" hidden="1" customHeight="1">
      <c r="A113" s="180" t="s">
        <v>75</v>
      </c>
      <c r="B113" s="211" t="s">
        <v>113</v>
      </c>
      <c r="C113" s="211" t="s">
        <v>46</v>
      </c>
      <c r="D113" s="211" t="s">
        <v>9</v>
      </c>
      <c r="E113" s="220" t="s">
        <v>128</v>
      </c>
      <c r="F113" s="211" t="s">
        <v>35</v>
      </c>
      <c r="G113" s="243">
        <f t="shared" si="33"/>
        <v>0</v>
      </c>
      <c r="H113" s="243">
        <f t="shared" si="33"/>
        <v>0</v>
      </c>
      <c r="I113" s="244">
        <f t="shared" si="33"/>
        <v>0</v>
      </c>
      <c r="J113" s="244"/>
      <c r="K113" s="243"/>
      <c r="L113" s="193"/>
      <c r="M113" s="193"/>
    </row>
    <row r="114" spans="1:13" ht="42.6" hidden="1" customHeight="1">
      <c r="A114" s="180" t="s">
        <v>154</v>
      </c>
      <c r="B114" s="211" t="s">
        <v>113</v>
      </c>
      <c r="C114" s="211" t="s">
        <v>46</v>
      </c>
      <c r="D114" s="211" t="s">
        <v>9</v>
      </c>
      <c r="E114" s="220" t="s">
        <v>128</v>
      </c>
      <c r="F114" s="211" t="s">
        <v>108</v>
      </c>
      <c r="G114" s="243">
        <v>0</v>
      </c>
      <c r="H114" s="243"/>
      <c r="I114" s="244"/>
      <c r="J114" s="244"/>
      <c r="K114" s="243"/>
      <c r="L114" s="193"/>
      <c r="M114" s="193"/>
    </row>
    <row r="115" spans="1:13" s="43" customFormat="1" ht="42" hidden="1" customHeight="1">
      <c r="A115" s="167" t="s">
        <v>14</v>
      </c>
      <c r="B115" s="211" t="s">
        <v>113</v>
      </c>
      <c r="C115" s="211" t="s">
        <v>46</v>
      </c>
      <c r="D115" s="211" t="s">
        <v>9</v>
      </c>
      <c r="E115" s="220" t="s">
        <v>128</v>
      </c>
      <c r="F115" s="211" t="s">
        <v>19</v>
      </c>
      <c r="G115" s="243">
        <v>0</v>
      </c>
      <c r="H115" s="243">
        <v>0</v>
      </c>
      <c r="I115" s="244">
        <v>0</v>
      </c>
      <c r="J115" s="244"/>
      <c r="K115" s="243"/>
      <c r="L115" s="193"/>
      <c r="M115" s="193"/>
    </row>
    <row r="116" spans="1:13" s="43" customFormat="1" ht="24.6" hidden="1" customHeight="1">
      <c r="A116" s="181" t="s">
        <v>92</v>
      </c>
      <c r="B116" s="229" t="s">
        <v>82</v>
      </c>
      <c r="C116" s="229" t="s">
        <v>93</v>
      </c>
      <c r="D116" s="229"/>
      <c r="E116" s="230"/>
      <c r="F116" s="229"/>
      <c r="G116" s="261">
        <f>G117</f>
        <v>0</v>
      </c>
      <c r="H116" s="261">
        <f t="shared" ref="H116:I118" si="34">H117</f>
        <v>0</v>
      </c>
      <c r="I116" s="262">
        <f t="shared" si="34"/>
        <v>0</v>
      </c>
      <c r="J116" s="262"/>
      <c r="K116" s="261"/>
      <c r="L116" s="202"/>
      <c r="M116" s="202"/>
    </row>
    <row r="117" spans="1:13" ht="33.6" hidden="1" customHeight="1">
      <c r="A117" s="181" t="s">
        <v>92</v>
      </c>
      <c r="B117" s="229" t="s">
        <v>82</v>
      </c>
      <c r="C117" s="229" t="s">
        <v>93</v>
      </c>
      <c r="D117" s="229" t="s">
        <v>93</v>
      </c>
      <c r="E117" s="230"/>
      <c r="F117" s="229"/>
      <c r="G117" s="261">
        <f>G118</f>
        <v>0</v>
      </c>
      <c r="H117" s="261">
        <f t="shared" si="34"/>
        <v>0</v>
      </c>
      <c r="I117" s="262">
        <f t="shared" si="34"/>
        <v>0</v>
      </c>
      <c r="J117" s="262"/>
      <c r="K117" s="261"/>
      <c r="L117" s="202"/>
      <c r="M117" s="202"/>
    </row>
    <row r="118" spans="1:13" ht="21.6" hidden="1" customHeight="1">
      <c r="A118" s="182" t="s">
        <v>92</v>
      </c>
      <c r="B118" s="231" t="s">
        <v>82</v>
      </c>
      <c r="C118" s="231" t="s">
        <v>93</v>
      </c>
      <c r="D118" s="231" t="s">
        <v>93</v>
      </c>
      <c r="E118" s="232" t="s">
        <v>94</v>
      </c>
      <c r="F118" s="231"/>
      <c r="G118" s="263">
        <f>G119</f>
        <v>0</v>
      </c>
      <c r="H118" s="263">
        <f t="shared" si="34"/>
        <v>0</v>
      </c>
      <c r="I118" s="264">
        <f t="shared" si="34"/>
        <v>0</v>
      </c>
      <c r="J118" s="264"/>
      <c r="K118" s="263"/>
      <c r="L118" s="203"/>
      <c r="M118" s="203"/>
    </row>
    <row r="119" spans="1:13" s="43" customFormat="1" ht="29.4" hidden="1" customHeight="1">
      <c r="A119" s="138" t="s">
        <v>92</v>
      </c>
      <c r="B119" s="231" t="s">
        <v>82</v>
      </c>
      <c r="C119" s="231" t="s">
        <v>93</v>
      </c>
      <c r="D119" s="231" t="s">
        <v>93</v>
      </c>
      <c r="E119" s="232" t="s">
        <v>94</v>
      </c>
      <c r="F119" s="231" t="s">
        <v>95</v>
      </c>
      <c r="G119" s="263">
        <v>0</v>
      </c>
      <c r="H119" s="263">
        <v>0</v>
      </c>
      <c r="I119" s="264">
        <v>0</v>
      </c>
      <c r="J119" s="264"/>
      <c r="K119" s="263"/>
      <c r="L119" s="203"/>
      <c r="M119" s="203"/>
    </row>
    <row r="120" spans="1:13" ht="15.6">
      <c r="A120" s="87" t="s">
        <v>49</v>
      </c>
      <c r="B120" s="233"/>
      <c r="C120" s="234"/>
      <c r="D120" s="234"/>
      <c r="E120" s="234"/>
      <c r="F120" s="234"/>
      <c r="G120" s="249">
        <f>G15</f>
        <v>-86637.45</v>
      </c>
      <c r="H120" s="249">
        <f>H16+H58+H65+H70+H79+H93+H98+H106+H111+H116</f>
        <v>1851413</v>
      </c>
      <c r="I120" s="250">
        <f>I16+I58+I65+I70+I79+I93+I98+I106+I111+I116</f>
        <v>1815109</v>
      </c>
      <c r="J120" s="250">
        <v>2120.4299999999998</v>
      </c>
      <c r="K120" s="249">
        <v>2201.5700000000002</v>
      </c>
      <c r="L120" s="196"/>
      <c r="M120" s="196"/>
    </row>
    <row r="121" spans="1:13" hidden="1">
      <c r="B121" s="265"/>
      <c r="C121" s="265"/>
      <c r="D121" s="265"/>
      <c r="E121" s="265"/>
      <c r="F121" s="265"/>
      <c r="G121" s="266"/>
      <c r="H121" s="266"/>
      <c r="I121" s="266"/>
      <c r="J121" s="266"/>
      <c r="K121" s="267"/>
      <c r="L121" s="10"/>
      <c r="M121" s="10"/>
    </row>
    <row r="122" spans="1:13" ht="18" hidden="1">
      <c r="A122" s="17">
        <v>110</v>
      </c>
      <c r="B122" s="268"/>
      <c r="C122" s="268"/>
      <c r="D122" s="268"/>
      <c r="E122" s="268"/>
      <c r="F122" s="268"/>
      <c r="G122" s="269"/>
      <c r="H122" s="269"/>
      <c r="I122" s="269"/>
      <c r="J122" s="270"/>
      <c r="K122" s="270"/>
      <c r="L122" s="204"/>
      <c r="M122" s="204"/>
    </row>
    <row r="123" spans="1:13" ht="18" hidden="1">
      <c r="A123" s="17">
        <v>120</v>
      </c>
      <c r="B123" s="14"/>
      <c r="C123" s="14"/>
      <c r="D123" s="14"/>
      <c r="E123" s="14"/>
      <c r="F123" s="14"/>
      <c r="G123" s="19"/>
      <c r="H123" s="19"/>
      <c r="I123" s="19"/>
      <c r="J123" s="204"/>
      <c r="K123" s="204"/>
      <c r="L123" s="204"/>
      <c r="M123" s="204"/>
    </row>
    <row r="124" spans="1:13" ht="18" hidden="1">
      <c r="A124" s="17">
        <v>240</v>
      </c>
      <c r="B124" s="14"/>
      <c r="C124" s="14"/>
      <c r="D124" s="14"/>
      <c r="E124" s="14"/>
      <c r="F124" s="14"/>
      <c r="G124" s="19"/>
      <c r="H124" s="19"/>
      <c r="I124" s="19"/>
      <c r="J124" s="204"/>
      <c r="K124" s="204"/>
      <c r="L124" s="204"/>
      <c r="M124" s="204"/>
    </row>
    <row r="125" spans="1:13" ht="18" hidden="1">
      <c r="A125" s="17">
        <v>310</v>
      </c>
      <c r="B125" s="14"/>
      <c r="C125" s="14"/>
      <c r="D125" s="14"/>
      <c r="E125" s="14"/>
      <c r="F125" s="14"/>
      <c r="G125" s="19"/>
      <c r="H125" s="19"/>
      <c r="I125" s="19"/>
      <c r="J125" s="204"/>
      <c r="K125" s="204"/>
      <c r="L125" s="204"/>
      <c r="M125" s="204"/>
    </row>
    <row r="126" spans="1:13" ht="18" hidden="1">
      <c r="A126" s="17">
        <v>340</v>
      </c>
      <c r="B126" s="14"/>
      <c r="C126" s="14"/>
      <c r="D126" s="14"/>
      <c r="E126" s="14"/>
      <c r="F126" s="14"/>
      <c r="G126" s="19"/>
      <c r="H126" s="19"/>
      <c r="I126" s="19"/>
      <c r="J126" s="204"/>
      <c r="K126" s="204"/>
      <c r="L126" s="204"/>
      <c r="M126" s="204"/>
    </row>
    <row r="127" spans="1:13" ht="18" hidden="1">
      <c r="A127" s="17">
        <v>320</v>
      </c>
      <c r="B127" s="14"/>
      <c r="C127" s="14"/>
      <c r="D127" s="14"/>
      <c r="E127" s="14"/>
      <c r="F127" s="14"/>
      <c r="G127" s="19"/>
      <c r="H127" s="19"/>
      <c r="I127" s="19"/>
      <c r="J127" s="204"/>
      <c r="K127" s="204"/>
      <c r="L127" s="204"/>
      <c r="M127" s="204"/>
    </row>
    <row r="128" spans="1:13" ht="18" hidden="1">
      <c r="A128" s="17">
        <v>410</v>
      </c>
      <c r="B128" s="14"/>
      <c r="C128" s="14"/>
      <c r="D128" s="14"/>
      <c r="E128" s="14"/>
      <c r="F128" s="14"/>
      <c r="G128" s="19"/>
      <c r="H128" s="19"/>
      <c r="I128" s="19"/>
      <c r="J128" s="204"/>
      <c r="K128" s="204"/>
      <c r="L128" s="204"/>
      <c r="M128" s="204"/>
    </row>
    <row r="129" spans="1:13" ht="18" hidden="1">
      <c r="A129" s="17">
        <v>510</v>
      </c>
      <c r="B129" s="14"/>
      <c r="C129" s="14"/>
      <c r="D129" s="14"/>
      <c r="E129" s="14"/>
      <c r="F129" s="14"/>
      <c r="G129" s="19"/>
      <c r="H129" s="19"/>
      <c r="I129" s="19"/>
      <c r="J129" s="204"/>
      <c r="K129" s="204"/>
      <c r="L129" s="204"/>
      <c r="M129" s="204"/>
    </row>
    <row r="130" spans="1:13" ht="18" hidden="1">
      <c r="A130" s="17">
        <v>530</v>
      </c>
      <c r="B130" s="14"/>
      <c r="C130" s="14"/>
      <c r="D130" s="14"/>
      <c r="E130" s="14"/>
      <c r="F130" s="14"/>
      <c r="G130" s="19"/>
      <c r="H130" s="19"/>
      <c r="I130" s="19"/>
      <c r="J130" s="204"/>
      <c r="K130" s="204"/>
      <c r="L130" s="204"/>
      <c r="M130" s="204"/>
    </row>
    <row r="131" spans="1:13" ht="18" hidden="1">
      <c r="A131" s="17">
        <v>540</v>
      </c>
      <c r="B131" s="14"/>
      <c r="C131" s="14"/>
      <c r="D131" s="14"/>
      <c r="E131" s="14"/>
      <c r="F131" s="14"/>
      <c r="G131" s="19"/>
      <c r="H131" s="19"/>
      <c r="I131" s="19"/>
      <c r="J131" s="204"/>
      <c r="K131" s="204"/>
      <c r="L131" s="204"/>
      <c r="M131" s="204"/>
    </row>
    <row r="132" spans="1:13" ht="18" hidden="1">
      <c r="A132" s="17">
        <v>610</v>
      </c>
      <c r="B132" s="14"/>
      <c r="C132" s="14"/>
      <c r="D132" s="14"/>
      <c r="E132" s="14"/>
      <c r="F132" s="14"/>
      <c r="G132" s="19"/>
      <c r="H132" s="19"/>
      <c r="I132" s="19"/>
      <c r="J132" s="204"/>
      <c r="K132" s="204"/>
      <c r="L132" s="204"/>
      <c r="M132" s="204"/>
    </row>
    <row r="133" spans="1:13" ht="18" hidden="1">
      <c r="A133" s="17">
        <v>810</v>
      </c>
      <c r="B133" s="14"/>
      <c r="C133" s="14"/>
      <c r="D133" s="14"/>
      <c r="E133" s="14"/>
      <c r="F133" s="14"/>
      <c r="G133" s="19"/>
      <c r="H133" s="19"/>
      <c r="I133" s="19"/>
      <c r="J133" s="204"/>
      <c r="K133" s="204"/>
      <c r="L133" s="204"/>
      <c r="M133" s="204"/>
    </row>
    <row r="134" spans="1:13" ht="18" hidden="1">
      <c r="A134" s="17">
        <v>850</v>
      </c>
      <c r="B134" s="14"/>
      <c r="C134" s="14"/>
      <c r="D134" s="14"/>
      <c r="E134" s="14"/>
      <c r="F134" s="14"/>
      <c r="G134" s="19"/>
      <c r="H134" s="19"/>
      <c r="I134" s="19"/>
      <c r="J134" s="204"/>
      <c r="K134" s="204"/>
      <c r="L134" s="204"/>
      <c r="M134" s="204"/>
    </row>
    <row r="135" spans="1:13" ht="18" hidden="1">
      <c r="A135" s="18">
        <v>870</v>
      </c>
      <c r="B135" s="39"/>
      <c r="C135" s="39"/>
      <c r="D135" s="39"/>
      <c r="E135" s="39"/>
      <c r="F135" s="39"/>
      <c r="G135" s="20"/>
      <c r="H135" s="20"/>
      <c r="I135" s="20"/>
      <c r="J135" s="20"/>
      <c r="K135" s="20"/>
      <c r="L135" s="20"/>
      <c r="M135" s="20"/>
    </row>
    <row r="136" spans="1:13" ht="18" hidden="1">
      <c r="A136" s="15" t="s">
        <v>49</v>
      </c>
      <c r="B136" s="39"/>
      <c r="C136" s="39"/>
      <c r="D136" s="39"/>
      <c r="E136" s="39"/>
      <c r="F136" s="39"/>
      <c r="G136" s="41"/>
      <c r="H136" s="41"/>
      <c r="I136" s="41"/>
      <c r="J136" s="41"/>
      <c r="K136" s="41"/>
      <c r="L136" s="41"/>
      <c r="M136" s="41"/>
    </row>
    <row r="137" spans="1:13" ht="18" hidden="1">
      <c r="G137" s="39"/>
    </row>
    <row r="138" spans="1:13">
      <c r="G138" s="16"/>
      <c r="H138" s="16"/>
      <c r="I138" s="16"/>
      <c r="J138" s="16"/>
      <c r="K138" s="16"/>
      <c r="L138" s="16"/>
      <c r="M138" s="16"/>
    </row>
  </sheetData>
  <mergeCells count="9">
    <mergeCell ref="C2:K2"/>
    <mergeCell ref="C4:K4"/>
    <mergeCell ref="C5:K5"/>
    <mergeCell ref="A11:G11"/>
    <mergeCell ref="C7:I7"/>
    <mergeCell ref="C3:I3"/>
    <mergeCell ref="C6:G6"/>
    <mergeCell ref="A9:K9"/>
    <mergeCell ref="A10:K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8"/>
  <sheetViews>
    <sheetView tabSelected="1" workbookViewId="0">
      <selection activeCell="D6" sqref="D6:F6"/>
    </sheetView>
  </sheetViews>
  <sheetFormatPr defaultColWidth="9.109375" defaultRowHeight="14.4"/>
  <cols>
    <col min="1" max="1" width="54.33203125" customWidth="1"/>
    <col min="2" max="2" width="6.88671875" customWidth="1"/>
    <col min="3" max="3" width="5.44140625" customWidth="1"/>
    <col min="4" max="4" width="15.6640625" customWidth="1"/>
    <col min="5" max="5" width="6.88671875" customWidth="1"/>
    <col min="6" max="6" width="15.88671875" customWidth="1"/>
    <col min="7" max="7" width="12.5546875" customWidth="1"/>
    <col min="8" max="8" width="12.6640625" customWidth="1"/>
    <col min="9" max="10" width="9.109375" style="22" hidden="1" customWidth="1"/>
    <col min="11" max="16384" width="9.109375" style="22"/>
  </cols>
  <sheetData>
    <row r="1" spans="1:10">
      <c r="D1" s="289" t="s">
        <v>152</v>
      </c>
      <c r="E1" s="289"/>
      <c r="F1" s="289"/>
      <c r="G1" s="289"/>
      <c r="H1" s="289"/>
    </row>
    <row r="2" spans="1:10">
      <c r="D2" s="289" t="s">
        <v>144</v>
      </c>
      <c r="E2" s="289"/>
      <c r="F2" s="289"/>
      <c r="G2" s="289"/>
      <c r="H2" s="289"/>
    </row>
    <row r="3" spans="1:10">
      <c r="D3" s="289" t="s">
        <v>130</v>
      </c>
      <c r="E3" s="289"/>
      <c r="F3" s="289"/>
      <c r="G3" s="289"/>
      <c r="H3" s="291"/>
    </row>
    <row r="4" spans="1:10">
      <c r="D4" s="290" t="s">
        <v>131</v>
      </c>
      <c r="E4" s="290"/>
      <c r="F4" s="290"/>
      <c r="G4" s="290"/>
      <c r="H4" s="290"/>
    </row>
    <row r="5" spans="1:10" ht="17.399999999999999" customHeight="1">
      <c r="D5" s="281" t="s">
        <v>162</v>
      </c>
      <c r="E5" s="282"/>
      <c r="F5" s="282"/>
      <c r="G5" s="282"/>
      <c r="H5" s="282"/>
      <c r="I5" s="282"/>
      <c r="J5" s="282"/>
    </row>
    <row r="6" spans="1:10" ht="22.5" customHeight="1">
      <c r="D6" s="289" t="s">
        <v>166</v>
      </c>
      <c r="E6" s="289"/>
      <c r="F6" s="289"/>
      <c r="G6" s="67"/>
      <c r="H6" s="67"/>
    </row>
    <row r="7" spans="1:10">
      <c r="D7" s="290" t="s">
        <v>131</v>
      </c>
      <c r="E7" s="290"/>
      <c r="F7" s="290"/>
      <c r="G7" s="290"/>
      <c r="H7" s="290"/>
    </row>
    <row r="8" spans="1:10">
      <c r="D8" s="289" t="s">
        <v>137</v>
      </c>
      <c r="E8" s="289"/>
      <c r="F8" s="289"/>
      <c r="G8" s="289"/>
      <c r="H8" s="289"/>
    </row>
    <row r="9" spans="1:10" ht="9.75" customHeight="1">
      <c r="A9" s="13"/>
      <c r="B9" s="13"/>
      <c r="C9" s="13"/>
      <c r="D9" s="13"/>
      <c r="E9" s="13"/>
      <c r="F9" s="13"/>
      <c r="G9" s="13"/>
      <c r="H9" s="13"/>
    </row>
    <row r="10" spans="1:10" ht="57.75" customHeight="1">
      <c r="A10" s="288" t="s">
        <v>139</v>
      </c>
      <c r="B10" s="288"/>
      <c r="C10" s="288"/>
      <c r="D10" s="288"/>
      <c r="E10" s="288"/>
      <c r="F10" s="288"/>
      <c r="G10" s="288"/>
      <c r="H10" s="288"/>
    </row>
    <row r="11" spans="1:10" ht="18">
      <c r="A11" s="1"/>
      <c r="B11" s="1"/>
      <c r="C11" s="1"/>
      <c r="D11" s="1"/>
      <c r="E11" s="1"/>
      <c r="F11" s="1"/>
      <c r="H11" s="3" t="s">
        <v>0</v>
      </c>
    </row>
    <row r="12" spans="1:10" ht="18">
      <c r="A12" s="4" t="s">
        <v>1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  <c r="G12" s="4" t="s">
        <v>7</v>
      </c>
      <c r="H12" s="4" t="s">
        <v>7</v>
      </c>
    </row>
    <row r="13" spans="1:10" ht="18">
      <c r="A13" s="5"/>
      <c r="B13" s="5"/>
      <c r="C13" s="5"/>
      <c r="D13" s="5"/>
      <c r="E13" s="5"/>
      <c r="F13" s="5" t="s">
        <v>87</v>
      </c>
      <c r="G13" s="5" t="s">
        <v>100</v>
      </c>
      <c r="H13" s="5" t="s">
        <v>138</v>
      </c>
    </row>
    <row r="14" spans="1:10" ht="17.399999999999999">
      <c r="A14" s="6" t="s">
        <v>8</v>
      </c>
      <c r="B14" s="84" t="s">
        <v>9</v>
      </c>
      <c r="C14" s="84"/>
      <c r="D14" s="84"/>
      <c r="E14" s="85"/>
      <c r="F14" s="68">
        <f>F15+F22+F33+F37+F41+F45+F52</f>
        <v>-46820.02</v>
      </c>
      <c r="G14" s="68">
        <f t="shared" ref="G14:H14" si="0">G15+G22+G33+G37+G41+G45</f>
        <v>0</v>
      </c>
      <c r="H14" s="68">
        <f t="shared" si="0"/>
        <v>0</v>
      </c>
    </row>
    <row r="15" spans="1:10" ht="57" customHeight="1">
      <c r="A15" s="24" t="s">
        <v>64</v>
      </c>
      <c r="B15" s="83" t="s">
        <v>9</v>
      </c>
      <c r="C15" s="83" t="s">
        <v>30</v>
      </c>
      <c r="D15" s="83"/>
      <c r="E15" s="83"/>
      <c r="F15" s="69">
        <f t="shared" ref="F15:F16" si="1">SUM(F16)</f>
        <v>-791.35</v>
      </c>
      <c r="G15" s="68">
        <f>G16+G19</f>
        <v>0</v>
      </c>
      <c r="H15" s="68">
        <f>H16+H19</f>
        <v>0</v>
      </c>
    </row>
    <row r="16" spans="1:10" ht="48" customHeight="1">
      <c r="A16" s="26" t="s">
        <v>55</v>
      </c>
      <c r="B16" s="88" t="s">
        <v>9</v>
      </c>
      <c r="C16" s="88" t="s">
        <v>30</v>
      </c>
      <c r="D16" s="88" t="s">
        <v>116</v>
      </c>
      <c r="E16" s="88"/>
      <c r="F16" s="70">
        <f t="shared" si="1"/>
        <v>-791.35</v>
      </c>
      <c r="G16" s="79">
        <f>G17</f>
        <v>0</v>
      </c>
      <c r="H16" s="79">
        <f>H17</f>
        <v>0</v>
      </c>
    </row>
    <row r="17" spans="1:8" ht="108">
      <c r="A17" s="47" t="s">
        <v>11</v>
      </c>
      <c r="B17" s="88" t="s">
        <v>9</v>
      </c>
      <c r="C17" s="88" t="s">
        <v>30</v>
      </c>
      <c r="D17" s="88" t="s">
        <v>116</v>
      </c>
      <c r="E17" s="88" t="s">
        <v>16</v>
      </c>
      <c r="F17" s="70">
        <f>F18</f>
        <v>-791.35</v>
      </c>
      <c r="G17" s="79">
        <f>G18</f>
        <v>0</v>
      </c>
      <c r="H17" s="79">
        <f>H18</f>
        <v>0</v>
      </c>
    </row>
    <row r="18" spans="1:8" ht="35.4" customHeight="1">
      <c r="A18" s="7" t="s">
        <v>12</v>
      </c>
      <c r="B18" s="88" t="s">
        <v>9</v>
      </c>
      <c r="C18" s="88" t="s">
        <v>30</v>
      </c>
      <c r="D18" s="88" t="s">
        <v>116</v>
      </c>
      <c r="E18" s="88" t="s">
        <v>17</v>
      </c>
      <c r="F18" s="71">
        <v>-791.35</v>
      </c>
      <c r="G18" s="71">
        <v>0</v>
      </c>
      <c r="H18" s="71">
        <v>0</v>
      </c>
    </row>
    <row r="19" spans="1:8" ht="0.6" hidden="1" customHeight="1">
      <c r="A19" s="146" t="s">
        <v>50</v>
      </c>
      <c r="B19" s="147" t="s">
        <v>9</v>
      </c>
      <c r="C19" s="147" t="s">
        <v>10</v>
      </c>
      <c r="D19" s="147" t="s">
        <v>51</v>
      </c>
      <c r="E19" s="148"/>
      <c r="F19" s="149">
        <f t="shared" ref="F19:H20" si="2">F20</f>
        <v>0</v>
      </c>
      <c r="G19" s="149">
        <f t="shared" si="2"/>
        <v>0</v>
      </c>
      <c r="H19" s="149">
        <f t="shared" si="2"/>
        <v>0</v>
      </c>
    </row>
    <row r="20" spans="1:8" ht="54" hidden="1">
      <c r="A20" s="150" t="s">
        <v>13</v>
      </c>
      <c r="B20" s="147" t="s">
        <v>9</v>
      </c>
      <c r="C20" s="147" t="s">
        <v>10</v>
      </c>
      <c r="D20" s="147" t="s">
        <v>51</v>
      </c>
      <c r="E20" s="148" t="s">
        <v>18</v>
      </c>
      <c r="F20" s="149">
        <f t="shared" si="2"/>
        <v>0</v>
      </c>
      <c r="G20" s="149">
        <f t="shared" si="2"/>
        <v>0</v>
      </c>
      <c r="H20" s="149">
        <f t="shared" si="2"/>
        <v>0</v>
      </c>
    </row>
    <row r="21" spans="1:8" ht="54" hidden="1">
      <c r="A21" s="150" t="s">
        <v>14</v>
      </c>
      <c r="B21" s="147" t="s">
        <v>9</v>
      </c>
      <c r="C21" s="147" t="s">
        <v>10</v>
      </c>
      <c r="D21" s="147" t="s">
        <v>51</v>
      </c>
      <c r="E21" s="148" t="s">
        <v>19</v>
      </c>
      <c r="F21" s="149"/>
      <c r="G21" s="149"/>
      <c r="H21" s="149"/>
    </row>
    <row r="22" spans="1:8" ht="87">
      <c r="A22" s="6" t="s">
        <v>21</v>
      </c>
      <c r="B22" s="84" t="s">
        <v>9</v>
      </c>
      <c r="C22" s="84" t="s">
        <v>22</v>
      </c>
      <c r="D22" s="84"/>
      <c r="E22" s="85"/>
      <c r="F22" s="68">
        <f t="shared" ref="F22:H22" si="3">F23+F30</f>
        <v>-43268.67</v>
      </c>
      <c r="G22" s="68">
        <f t="shared" si="3"/>
        <v>0</v>
      </c>
      <c r="H22" s="68">
        <f t="shared" si="3"/>
        <v>0</v>
      </c>
    </row>
    <row r="23" spans="1:8" ht="54">
      <c r="A23" s="50" t="s">
        <v>23</v>
      </c>
      <c r="B23" s="98" t="s">
        <v>9</v>
      </c>
      <c r="C23" s="98" t="s">
        <v>22</v>
      </c>
      <c r="D23" s="98" t="s">
        <v>117</v>
      </c>
      <c r="E23" s="99"/>
      <c r="F23" s="73">
        <f t="shared" ref="F23:H23" si="4">F24+F27+F28</f>
        <v>-43268.67</v>
      </c>
      <c r="G23" s="73">
        <f t="shared" si="4"/>
        <v>0</v>
      </c>
      <c r="H23" s="73">
        <f t="shared" si="4"/>
        <v>0</v>
      </c>
    </row>
    <row r="24" spans="1:8" ht="108">
      <c r="A24" s="47" t="s">
        <v>11</v>
      </c>
      <c r="B24" s="100" t="s">
        <v>9</v>
      </c>
      <c r="C24" s="100" t="s">
        <v>22</v>
      </c>
      <c r="D24" s="100" t="s">
        <v>117</v>
      </c>
      <c r="E24" s="101" t="s">
        <v>16</v>
      </c>
      <c r="F24" s="71">
        <f t="shared" ref="F24:H24" si="5">F25</f>
        <v>-696.38</v>
      </c>
      <c r="G24" s="71">
        <f t="shared" si="5"/>
        <v>0</v>
      </c>
      <c r="H24" s="71">
        <f t="shared" si="5"/>
        <v>0</v>
      </c>
    </row>
    <row r="25" spans="1:8" ht="36">
      <c r="A25" s="7" t="s">
        <v>12</v>
      </c>
      <c r="B25" s="100" t="s">
        <v>9</v>
      </c>
      <c r="C25" s="100" t="s">
        <v>22</v>
      </c>
      <c r="D25" s="100" t="s">
        <v>117</v>
      </c>
      <c r="E25" s="101" t="s">
        <v>17</v>
      </c>
      <c r="F25" s="71">
        <v>-696.38</v>
      </c>
      <c r="G25" s="71">
        <v>0</v>
      </c>
      <c r="H25" s="71">
        <v>0</v>
      </c>
    </row>
    <row r="26" spans="1:8" ht="54">
      <c r="A26" s="7" t="s">
        <v>13</v>
      </c>
      <c r="B26" s="100" t="s">
        <v>9</v>
      </c>
      <c r="C26" s="100" t="s">
        <v>22</v>
      </c>
      <c r="D26" s="100" t="s">
        <v>117</v>
      </c>
      <c r="E26" s="101" t="s">
        <v>18</v>
      </c>
      <c r="F26" s="71">
        <f t="shared" ref="F26:H26" si="6">F27</f>
        <v>-40398.01</v>
      </c>
      <c r="G26" s="71">
        <f t="shared" si="6"/>
        <v>0</v>
      </c>
      <c r="H26" s="71">
        <f t="shared" si="6"/>
        <v>0</v>
      </c>
    </row>
    <row r="27" spans="1:8" ht="54">
      <c r="A27" s="8" t="s">
        <v>14</v>
      </c>
      <c r="B27" s="100" t="s">
        <v>9</v>
      </c>
      <c r="C27" s="100" t="s">
        <v>22</v>
      </c>
      <c r="D27" s="100" t="s">
        <v>117</v>
      </c>
      <c r="E27" s="101" t="s">
        <v>19</v>
      </c>
      <c r="F27" s="71">
        <v>-40398.01</v>
      </c>
      <c r="G27" s="71">
        <v>0</v>
      </c>
      <c r="H27" s="71">
        <v>0</v>
      </c>
    </row>
    <row r="28" spans="1:8" ht="18">
      <c r="A28" s="21" t="s">
        <v>15</v>
      </c>
      <c r="B28" s="100" t="s">
        <v>9</v>
      </c>
      <c r="C28" s="100" t="s">
        <v>22</v>
      </c>
      <c r="D28" s="100" t="s">
        <v>117</v>
      </c>
      <c r="E28" s="101" t="s">
        <v>20</v>
      </c>
      <c r="F28" s="71">
        <f t="shared" ref="F28:H28" si="7">F29</f>
        <v>-2174.2800000000002</v>
      </c>
      <c r="G28" s="71">
        <f t="shared" si="7"/>
        <v>0</v>
      </c>
      <c r="H28" s="71">
        <f t="shared" si="7"/>
        <v>0</v>
      </c>
    </row>
    <row r="29" spans="1:8" ht="18">
      <c r="A29" s="9" t="s">
        <v>24</v>
      </c>
      <c r="B29" s="100" t="s">
        <v>9</v>
      </c>
      <c r="C29" s="100" t="s">
        <v>22</v>
      </c>
      <c r="D29" s="100" t="s">
        <v>117</v>
      </c>
      <c r="E29" s="101">
        <v>850</v>
      </c>
      <c r="F29" s="71">
        <v>-2174.2800000000002</v>
      </c>
      <c r="G29" s="71">
        <v>0</v>
      </c>
      <c r="H29" s="71">
        <v>0</v>
      </c>
    </row>
    <row r="30" spans="1:8" ht="108">
      <c r="A30" s="51" t="s">
        <v>88</v>
      </c>
      <c r="B30" s="106" t="s">
        <v>9</v>
      </c>
      <c r="C30" s="106" t="s">
        <v>22</v>
      </c>
      <c r="D30" s="98" t="s">
        <v>118</v>
      </c>
      <c r="E30" s="99"/>
      <c r="F30" s="73">
        <f t="shared" ref="F30:H31" si="8">F31</f>
        <v>0</v>
      </c>
      <c r="G30" s="73">
        <f t="shared" si="8"/>
        <v>0</v>
      </c>
      <c r="H30" s="73">
        <f t="shared" si="8"/>
        <v>0</v>
      </c>
    </row>
    <row r="31" spans="1:8" ht="18">
      <c r="A31" s="48" t="s">
        <v>28</v>
      </c>
      <c r="B31" s="108" t="s">
        <v>9</v>
      </c>
      <c r="C31" s="100" t="s">
        <v>22</v>
      </c>
      <c r="D31" s="100" t="s">
        <v>118</v>
      </c>
      <c r="E31" s="101">
        <v>500</v>
      </c>
      <c r="F31" s="71">
        <f t="shared" si="8"/>
        <v>0</v>
      </c>
      <c r="G31" s="71">
        <f t="shared" si="8"/>
        <v>0</v>
      </c>
      <c r="H31" s="71">
        <f t="shared" si="8"/>
        <v>0</v>
      </c>
    </row>
    <row r="32" spans="1:8" ht="18">
      <c r="A32" s="48" t="s">
        <v>39</v>
      </c>
      <c r="B32" s="108" t="s">
        <v>9</v>
      </c>
      <c r="C32" s="100" t="s">
        <v>22</v>
      </c>
      <c r="D32" s="100" t="s">
        <v>118</v>
      </c>
      <c r="E32" s="101">
        <v>540</v>
      </c>
      <c r="F32" s="71">
        <v>0</v>
      </c>
      <c r="G32" s="71">
        <v>0</v>
      </c>
      <c r="H32" s="71">
        <v>0</v>
      </c>
    </row>
    <row r="33" spans="1:8" ht="69.599999999999994">
      <c r="A33" s="24" t="s">
        <v>66</v>
      </c>
      <c r="B33" s="83" t="s">
        <v>9</v>
      </c>
      <c r="C33" s="83" t="s">
        <v>25</v>
      </c>
      <c r="D33" s="109"/>
      <c r="E33" s="110"/>
      <c r="F33" s="74">
        <f t="shared" ref="F33:H35" si="9">F34</f>
        <v>0</v>
      </c>
      <c r="G33" s="74">
        <f t="shared" si="9"/>
        <v>0</v>
      </c>
      <c r="H33" s="74">
        <f t="shared" si="9"/>
        <v>0</v>
      </c>
    </row>
    <row r="34" spans="1:8" ht="108">
      <c r="A34" s="51" t="s">
        <v>52</v>
      </c>
      <c r="B34" s="97" t="s">
        <v>9</v>
      </c>
      <c r="C34" s="97" t="s">
        <v>25</v>
      </c>
      <c r="D34" s="106" t="s">
        <v>67</v>
      </c>
      <c r="E34" s="99"/>
      <c r="F34" s="73">
        <f t="shared" si="9"/>
        <v>0</v>
      </c>
      <c r="G34" s="73">
        <f t="shared" si="9"/>
        <v>0</v>
      </c>
      <c r="H34" s="73">
        <f t="shared" si="9"/>
        <v>0</v>
      </c>
    </row>
    <row r="35" spans="1:8" ht="18">
      <c r="A35" s="48" t="s">
        <v>28</v>
      </c>
      <c r="B35" s="88" t="s">
        <v>9</v>
      </c>
      <c r="C35" s="88" t="s">
        <v>25</v>
      </c>
      <c r="D35" s="108" t="s">
        <v>67</v>
      </c>
      <c r="E35" s="101">
        <v>500</v>
      </c>
      <c r="F35" s="71">
        <f t="shared" si="9"/>
        <v>0</v>
      </c>
      <c r="G35" s="71">
        <f t="shared" si="9"/>
        <v>0</v>
      </c>
      <c r="H35" s="71">
        <f t="shared" si="9"/>
        <v>0</v>
      </c>
    </row>
    <row r="36" spans="1:8" ht="14.4" customHeight="1">
      <c r="A36" s="48" t="s">
        <v>39</v>
      </c>
      <c r="B36" s="88" t="s">
        <v>9</v>
      </c>
      <c r="C36" s="88" t="s">
        <v>25</v>
      </c>
      <c r="D36" s="108" t="s">
        <v>67</v>
      </c>
      <c r="E36" s="101">
        <v>540</v>
      </c>
      <c r="F36" s="71">
        <v>0</v>
      </c>
      <c r="G36" s="71">
        <v>0</v>
      </c>
      <c r="H36" s="71">
        <v>0</v>
      </c>
    </row>
    <row r="37" spans="1:8" ht="0.6" hidden="1" customHeight="1">
      <c r="A37" s="49" t="s">
        <v>89</v>
      </c>
      <c r="B37" s="112" t="s">
        <v>9</v>
      </c>
      <c r="C37" s="83" t="s">
        <v>26</v>
      </c>
      <c r="D37" s="113"/>
      <c r="E37" s="114"/>
      <c r="F37" s="75">
        <f>F38</f>
        <v>0</v>
      </c>
      <c r="G37" s="71">
        <f t="shared" ref="G37:G38" si="10">G38</f>
        <v>0</v>
      </c>
      <c r="H37" s="71">
        <f>H38</f>
        <v>0</v>
      </c>
    </row>
    <row r="38" spans="1:8" ht="36" hidden="1">
      <c r="A38" s="50" t="s">
        <v>90</v>
      </c>
      <c r="B38" s="115" t="s">
        <v>9</v>
      </c>
      <c r="C38" s="88" t="s">
        <v>26</v>
      </c>
      <c r="D38" s="100" t="s">
        <v>96</v>
      </c>
      <c r="E38" s="101"/>
      <c r="F38" s="71">
        <f>F39</f>
        <v>0</v>
      </c>
      <c r="G38" s="71">
        <f t="shared" si="10"/>
        <v>0</v>
      </c>
      <c r="H38" s="71">
        <f>H39</f>
        <v>0</v>
      </c>
    </row>
    <row r="39" spans="1:8" ht="18" hidden="1">
      <c r="A39" s="52" t="s">
        <v>15</v>
      </c>
      <c r="B39" s="115" t="s">
        <v>9</v>
      </c>
      <c r="C39" s="88" t="s">
        <v>26</v>
      </c>
      <c r="D39" s="100" t="s">
        <v>96</v>
      </c>
      <c r="E39" s="101" t="s">
        <v>20</v>
      </c>
      <c r="F39" s="71">
        <f>F40</f>
        <v>0</v>
      </c>
      <c r="G39" s="71">
        <f>G40</f>
        <v>0</v>
      </c>
      <c r="H39" s="71">
        <f>H40</f>
        <v>0</v>
      </c>
    </row>
    <row r="40" spans="1:8" ht="18" hidden="1">
      <c r="A40" s="48" t="s">
        <v>91</v>
      </c>
      <c r="B40" s="115" t="s">
        <v>9</v>
      </c>
      <c r="C40" s="88" t="s">
        <v>26</v>
      </c>
      <c r="D40" s="100" t="s">
        <v>96</v>
      </c>
      <c r="E40" s="101" t="s">
        <v>97</v>
      </c>
      <c r="F40" s="71">
        <v>0</v>
      </c>
      <c r="G40" s="71">
        <v>0</v>
      </c>
      <c r="H40" s="71">
        <v>0</v>
      </c>
    </row>
    <row r="41" spans="1:8" ht="17.399999999999999" hidden="1">
      <c r="A41" s="28" t="s">
        <v>48</v>
      </c>
      <c r="B41" s="112" t="s">
        <v>9</v>
      </c>
      <c r="C41" s="83" t="s">
        <v>46</v>
      </c>
      <c r="D41" s="83"/>
      <c r="E41" s="83"/>
      <c r="F41" s="74">
        <f>F42</f>
        <v>0</v>
      </c>
      <c r="G41" s="74">
        <f>G42</f>
        <v>0</v>
      </c>
      <c r="H41" s="74">
        <f>H42</f>
        <v>0</v>
      </c>
    </row>
    <row r="42" spans="1:8" ht="18" hidden="1">
      <c r="A42" s="29" t="s">
        <v>68</v>
      </c>
      <c r="B42" s="115" t="s">
        <v>9</v>
      </c>
      <c r="C42" s="88" t="s">
        <v>46</v>
      </c>
      <c r="D42" s="118" t="s">
        <v>80</v>
      </c>
      <c r="E42" s="88"/>
      <c r="F42" s="71">
        <f t="shared" ref="F42:H43" si="11">F43</f>
        <v>0</v>
      </c>
      <c r="G42" s="71">
        <f t="shared" si="11"/>
        <v>0</v>
      </c>
      <c r="H42" s="71">
        <f t="shared" si="11"/>
        <v>0</v>
      </c>
    </row>
    <row r="43" spans="1:8" ht="18" hidden="1">
      <c r="A43" s="29" t="s">
        <v>15</v>
      </c>
      <c r="B43" s="115" t="s">
        <v>9</v>
      </c>
      <c r="C43" s="88" t="s">
        <v>46</v>
      </c>
      <c r="D43" s="118" t="s">
        <v>80</v>
      </c>
      <c r="E43" s="88" t="s">
        <v>20</v>
      </c>
      <c r="F43" s="71">
        <f t="shared" si="11"/>
        <v>0</v>
      </c>
      <c r="G43" s="71">
        <f t="shared" si="11"/>
        <v>0</v>
      </c>
      <c r="H43" s="71">
        <f t="shared" si="11"/>
        <v>0</v>
      </c>
    </row>
    <row r="44" spans="1:8" ht="18" hidden="1">
      <c r="A44" s="29" t="s">
        <v>41</v>
      </c>
      <c r="B44" s="115" t="s">
        <v>9</v>
      </c>
      <c r="C44" s="88" t="s">
        <v>46</v>
      </c>
      <c r="D44" s="118" t="s">
        <v>80</v>
      </c>
      <c r="E44" s="88" t="s">
        <v>76</v>
      </c>
      <c r="F44" s="71">
        <v>0</v>
      </c>
      <c r="G44" s="71">
        <v>0</v>
      </c>
      <c r="H44" s="71">
        <v>0</v>
      </c>
    </row>
    <row r="45" spans="1:8" ht="17.399999999999999">
      <c r="A45" s="28" t="s">
        <v>102</v>
      </c>
      <c r="B45" s="112" t="s">
        <v>9</v>
      </c>
      <c r="C45" s="83" t="s">
        <v>101</v>
      </c>
      <c r="D45" s="118"/>
      <c r="E45" s="88"/>
      <c r="F45" s="75">
        <f>F46+F49</f>
        <v>6240</v>
      </c>
      <c r="G45" s="75">
        <f>G52</f>
        <v>0</v>
      </c>
      <c r="H45" s="75">
        <f>H52</f>
        <v>0</v>
      </c>
    </row>
    <row r="46" spans="1:8" ht="36">
      <c r="A46" s="29" t="s">
        <v>135</v>
      </c>
      <c r="B46" s="115" t="s">
        <v>9</v>
      </c>
      <c r="C46" s="88" t="s">
        <v>101</v>
      </c>
      <c r="D46" s="118" t="s">
        <v>148</v>
      </c>
      <c r="E46" s="88"/>
      <c r="F46" s="71">
        <f>F47</f>
        <v>-6000</v>
      </c>
      <c r="G46" s="75"/>
      <c r="H46" s="75"/>
    </row>
    <row r="47" spans="1:8" ht="54">
      <c r="A47" s="29" t="s">
        <v>13</v>
      </c>
      <c r="B47" s="115" t="s">
        <v>9</v>
      </c>
      <c r="C47" s="88" t="s">
        <v>101</v>
      </c>
      <c r="D47" s="118" t="s">
        <v>148</v>
      </c>
      <c r="E47" s="88" t="s">
        <v>18</v>
      </c>
      <c r="F47" s="71">
        <f>F48</f>
        <v>-6000</v>
      </c>
      <c r="G47" s="75"/>
      <c r="H47" s="75"/>
    </row>
    <row r="48" spans="1:8" ht="54">
      <c r="A48" s="29" t="s">
        <v>14</v>
      </c>
      <c r="B48" s="115" t="s">
        <v>9</v>
      </c>
      <c r="C48" s="88" t="s">
        <v>101</v>
      </c>
      <c r="D48" s="118" t="s">
        <v>148</v>
      </c>
      <c r="E48" s="88" t="s">
        <v>19</v>
      </c>
      <c r="F48" s="71">
        <v>-6000</v>
      </c>
      <c r="G48" s="75"/>
      <c r="H48" s="75"/>
    </row>
    <row r="49" spans="1:8" ht="54">
      <c r="A49" s="29" t="s">
        <v>136</v>
      </c>
      <c r="B49" s="115" t="s">
        <v>9</v>
      </c>
      <c r="C49" s="88" t="s">
        <v>101</v>
      </c>
      <c r="D49" s="118" t="s">
        <v>149</v>
      </c>
      <c r="E49" s="88"/>
      <c r="F49" s="71">
        <f>F50</f>
        <v>12240</v>
      </c>
      <c r="G49" s="75"/>
      <c r="H49" s="75"/>
    </row>
    <row r="50" spans="1:8" ht="54">
      <c r="A50" s="29" t="s">
        <v>13</v>
      </c>
      <c r="B50" s="115" t="s">
        <v>9</v>
      </c>
      <c r="C50" s="88" t="s">
        <v>101</v>
      </c>
      <c r="D50" s="118" t="s">
        <v>149</v>
      </c>
      <c r="E50" s="88" t="s">
        <v>18</v>
      </c>
      <c r="F50" s="71">
        <v>12240</v>
      </c>
      <c r="G50" s="75"/>
      <c r="H50" s="75"/>
    </row>
    <row r="51" spans="1:8" ht="54">
      <c r="A51" s="29" t="s">
        <v>14</v>
      </c>
      <c r="B51" s="115" t="s">
        <v>9</v>
      </c>
      <c r="C51" s="88" t="s">
        <v>101</v>
      </c>
      <c r="D51" s="118" t="s">
        <v>149</v>
      </c>
      <c r="E51" s="88" t="s">
        <v>19</v>
      </c>
      <c r="F51" s="71">
        <v>200</v>
      </c>
      <c r="G51" s="71"/>
      <c r="H51" s="71"/>
    </row>
    <row r="52" spans="1:8" ht="18">
      <c r="A52" s="29" t="s">
        <v>92</v>
      </c>
      <c r="B52" s="115" t="s">
        <v>9</v>
      </c>
      <c r="C52" s="88" t="s">
        <v>101</v>
      </c>
      <c r="D52" s="118" t="s">
        <v>103</v>
      </c>
      <c r="E52" s="88"/>
      <c r="F52" s="71">
        <f t="shared" ref="F52:H53" si="12">F53</f>
        <v>-9000</v>
      </c>
      <c r="G52" s="71">
        <f t="shared" si="12"/>
        <v>0</v>
      </c>
      <c r="H52" s="71">
        <f t="shared" si="12"/>
        <v>0</v>
      </c>
    </row>
    <row r="53" spans="1:8" ht="18">
      <c r="A53" s="29" t="s">
        <v>15</v>
      </c>
      <c r="B53" s="115" t="s">
        <v>9</v>
      </c>
      <c r="C53" s="88" t="s">
        <v>101</v>
      </c>
      <c r="D53" s="118" t="s">
        <v>103</v>
      </c>
      <c r="E53" s="88" t="s">
        <v>20</v>
      </c>
      <c r="F53" s="71">
        <f t="shared" si="12"/>
        <v>-9000</v>
      </c>
      <c r="G53" s="71">
        <f t="shared" si="12"/>
        <v>0</v>
      </c>
      <c r="H53" s="71">
        <f t="shared" si="12"/>
        <v>0</v>
      </c>
    </row>
    <row r="54" spans="1:8" ht="17.399999999999999" customHeight="1">
      <c r="A54" s="29" t="s">
        <v>41</v>
      </c>
      <c r="B54" s="115" t="s">
        <v>9</v>
      </c>
      <c r="C54" s="88" t="s">
        <v>101</v>
      </c>
      <c r="D54" s="118" t="s">
        <v>103</v>
      </c>
      <c r="E54" s="88" t="s">
        <v>76</v>
      </c>
      <c r="F54" s="76">
        <v>-9000</v>
      </c>
      <c r="G54" s="76">
        <v>0</v>
      </c>
      <c r="H54" s="76">
        <v>0</v>
      </c>
    </row>
    <row r="55" spans="1:8" ht="24.6" customHeight="1">
      <c r="A55" s="31" t="s">
        <v>29</v>
      </c>
      <c r="B55" s="112" t="s">
        <v>30</v>
      </c>
      <c r="C55" s="83"/>
      <c r="D55" s="83"/>
      <c r="E55" s="83"/>
      <c r="F55" s="68">
        <f t="shared" ref="F55:H56" si="13">F56</f>
        <v>2099.5700000000002</v>
      </c>
      <c r="G55" s="68">
        <f t="shared" si="13"/>
        <v>0</v>
      </c>
      <c r="H55" s="68">
        <f t="shared" si="13"/>
        <v>0</v>
      </c>
    </row>
    <row r="56" spans="1:8" ht="28.2" customHeight="1">
      <c r="A56" s="32" t="s">
        <v>31</v>
      </c>
      <c r="B56" s="115" t="s">
        <v>30</v>
      </c>
      <c r="C56" s="88" t="s">
        <v>10</v>
      </c>
      <c r="D56" s="88"/>
      <c r="E56" s="88"/>
      <c r="F56" s="77">
        <f t="shared" si="13"/>
        <v>2099.5700000000002</v>
      </c>
      <c r="G56" s="77">
        <f t="shared" si="13"/>
        <v>0</v>
      </c>
      <c r="H56" s="77">
        <f t="shared" si="13"/>
        <v>0</v>
      </c>
    </row>
    <row r="57" spans="1:8" ht="52.8" customHeight="1">
      <c r="A57" s="50" t="s">
        <v>32</v>
      </c>
      <c r="B57" s="115" t="s">
        <v>30</v>
      </c>
      <c r="C57" s="88" t="s">
        <v>10</v>
      </c>
      <c r="D57" s="88" t="s">
        <v>115</v>
      </c>
      <c r="E57" s="88"/>
      <c r="F57" s="71">
        <f>F58+F60</f>
        <v>2099.5700000000002</v>
      </c>
      <c r="G57" s="71">
        <f>G58+G60</f>
        <v>0</v>
      </c>
      <c r="H57" s="71">
        <f>H58+H60</f>
        <v>0</v>
      </c>
    </row>
    <row r="58" spans="1:8" ht="31.2" customHeight="1">
      <c r="A58" s="33" t="s">
        <v>11</v>
      </c>
      <c r="B58" s="115" t="s">
        <v>30</v>
      </c>
      <c r="C58" s="88" t="s">
        <v>10</v>
      </c>
      <c r="D58" s="88" t="s">
        <v>115</v>
      </c>
      <c r="E58" s="88" t="s">
        <v>16</v>
      </c>
      <c r="F58" s="71">
        <f t="shared" ref="F58" si="14">F59</f>
        <v>1376.7</v>
      </c>
      <c r="G58" s="71">
        <v>0</v>
      </c>
      <c r="H58" s="71">
        <v>0</v>
      </c>
    </row>
    <row r="59" spans="1:8" ht="35.4" customHeight="1">
      <c r="A59" s="34" t="s">
        <v>65</v>
      </c>
      <c r="B59" s="115" t="s">
        <v>30</v>
      </c>
      <c r="C59" s="88" t="s">
        <v>10</v>
      </c>
      <c r="D59" s="88" t="s">
        <v>115</v>
      </c>
      <c r="E59" s="88" t="s">
        <v>17</v>
      </c>
      <c r="F59" s="71">
        <v>1376.7</v>
      </c>
      <c r="G59" s="71">
        <v>2120.4299999999998</v>
      </c>
      <c r="H59" s="71">
        <v>2201.5700000000002</v>
      </c>
    </row>
    <row r="60" spans="1:8" ht="33.6" customHeight="1">
      <c r="A60" s="33" t="s">
        <v>27</v>
      </c>
      <c r="B60" s="30" t="s">
        <v>30</v>
      </c>
      <c r="C60" s="27" t="s">
        <v>10</v>
      </c>
      <c r="D60" s="27" t="s">
        <v>115</v>
      </c>
      <c r="E60" s="27" t="s">
        <v>18</v>
      </c>
      <c r="F60" s="55">
        <f>F61</f>
        <v>722.87</v>
      </c>
      <c r="G60" s="55">
        <f>G61</f>
        <v>0</v>
      </c>
      <c r="H60" s="55">
        <f>H61</f>
        <v>0</v>
      </c>
    </row>
    <row r="61" spans="1:8" ht="52.8" customHeight="1">
      <c r="A61" s="33" t="s">
        <v>14</v>
      </c>
      <c r="B61" s="30" t="s">
        <v>30</v>
      </c>
      <c r="C61" s="27" t="s">
        <v>10</v>
      </c>
      <c r="D61" s="27" t="s">
        <v>115</v>
      </c>
      <c r="E61" s="27" t="s">
        <v>19</v>
      </c>
      <c r="F61" s="55">
        <v>722.87</v>
      </c>
      <c r="G61" s="55">
        <v>0</v>
      </c>
      <c r="H61" s="55">
        <v>0</v>
      </c>
    </row>
    <row r="62" spans="1:8" ht="38.4" customHeight="1">
      <c r="A62" s="35" t="s">
        <v>33</v>
      </c>
      <c r="B62" s="112" t="s">
        <v>10</v>
      </c>
      <c r="C62" s="83"/>
      <c r="D62" s="83"/>
      <c r="E62" s="83"/>
      <c r="F62" s="74">
        <f t="shared" ref="F62:H65" si="15">F63</f>
        <v>-500</v>
      </c>
      <c r="G62" s="74">
        <f t="shared" si="15"/>
        <v>0</v>
      </c>
      <c r="H62" s="74">
        <f t="shared" si="15"/>
        <v>0</v>
      </c>
    </row>
    <row r="63" spans="1:8" ht="17.399999999999999">
      <c r="A63" s="44" t="s">
        <v>69</v>
      </c>
      <c r="B63" s="112" t="s">
        <v>10</v>
      </c>
      <c r="C63" s="83" t="s">
        <v>44</v>
      </c>
      <c r="D63" s="83"/>
      <c r="E63" s="83"/>
      <c r="F63" s="74">
        <f>F64</f>
        <v>-500</v>
      </c>
      <c r="G63" s="74">
        <f t="shared" si="15"/>
        <v>0</v>
      </c>
      <c r="H63" s="74">
        <f t="shared" si="15"/>
        <v>0</v>
      </c>
    </row>
    <row r="64" spans="1:8" ht="18">
      <c r="A64" s="51" t="s">
        <v>56</v>
      </c>
      <c r="B64" s="115" t="s">
        <v>10</v>
      </c>
      <c r="C64" s="88" t="s">
        <v>44</v>
      </c>
      <c r="D64" s="108" t="s">
        <v>119</v>
      </c>
      <c r="E64" s="88"/>
      <c r="F64" s="71">
        <f t="shared" si="15"/>
        <v>-500</v>
      </c>
      <c r="G64" s="71">
        <f t="shared" si="15"/>
        <v>0</v>
      </c>
      <c r="H64" s="71">
        <f t="shared" si="15"/>
        <v>0</v>
      </c>
    </row>
    <row r="65" spans="1:8" ht="36">
      <c r="A65" s="33" t="s">
        <v>27</v>
      </c>
      <c r="B65" s="115" t="s">
        <v>10</v>
      </c>
      <c r="C65" s="88" t="s">
        <v>44</v>
      </c>
      <c r="D65" s="108" t="s">
        <v>119</v>
      </c>
      <c r="E65" s="88" t="s">
        <v>18</v>
      </c>
      <c r="F65" s="71">
        <f t="shared" si="15"/>
        <v>-500</v>
      </c>
      <c r="G65" s="71">
        <f t="shared" si="15"/>
        <v>0</v>
      </c>
      <c r="H65" s="71">
        <f t="shared" si="15"/>
        <v>0</v>
      </c>
    </row>
    <row r="66" spans="1:8" ht="34.950000000000003" customHeight="1">
      <c r="A66" s="33" t="s">
        <v>14</v>
      </c>
      <c r="B66" s="115" t="s">
        <v>10</v>
      </c>
      <c r="C66" s="88" t="s">
        <v>44</v>
      </c>
      <c r="D66" s="108" t="s">
        <v>119</v>
      </c>
      <c r="E66" s="88" t="s">
        <v>19</v>
      </c>
      <c r="F66" s="71">
        <v>-500</v>
      </c>
      <c r="G66" s="71">
        <v>0</v>
      </c>
      <c r="H66" s="71">
        <v>0</v>
      </c>
    </row>
    <row r="67" spans="1:8" ht="28.95" customHeight="1">
      <c r="A67" s="36" t="s">
        <v>36</v>
      </c>
      <c r="B67" s="112" t="s">
        <v>22</v>
      </c>
      <c r="C67" s="83"/>
      <c r="D67" s="83"/>
      <c r="E67" s="83"/>
      <c r="F67" s="74">
        <f>F68+F76</f>
        <v>-1034</v>
      </c>
      <c r="G67" s="74">
        <f t="shared" ref="G67:H67" si="16">G68+G72</f>
        <v>0</v>
      </c>
      <c r="H67" s="74">
        <f t="shared" si="16"/>
        <v>0</v>
      </c>
    </row>
    <row r="68" spans="1:8" ht="25.95" customHeight="1">
      <c r="A68" s="36" t="s">
        <v>104</v>
      </c>
      <c r="B68" s="112" t="s">
        <v>22</v>
      </c>
      <c r="C68" s="83" t="s">
        <v>34</v>
      </c>
      <c r="D68" s="97"/>
      <c r="E68" s="97"/>
      <c r="F68" s="68">
        <f t="shared" ref="F68:H70" si="17">F69</f>
        <v>0</v>
      </c>
      <c r="G68" s="68">
        <f t="shared" si="17"/>
        <v>0</v>
      </c>
      <c r="H68" s="68">
        <f t="shared" si="17"/>
        <v>0</v>
      </c>
    </row>
    <row r="69" spans="1:8" ht="95.4" customHeight="1">
      <c r="A69" s="51" t="s">
        <v>57</v>
      </c>
      <c r="B69" s="115" t="s">
        <v>22</v>
      </c>
      <c r="C69" s="88" t="s">
        <v>34</v>
      </c>
      <c r="D69" s="108" t="s">
        <v>120</v>
      </c>
      <c r="E69" s="88"/>
      <c r="F69" s="71">
        <f t="shared" si="17"/>
        <v>0</v>
      </c>
      <c r="G69" s="71">
        <f t="shared" si="17"/>
        <v>0</v>
      </c>
      <c r="H69" s="71">
        <f t="shared" si="17"/>
        <v>0</v>
      </c>
    </row>
    <row r="70" spans="1:8" ht="33.6" customHeight="1">
      <c r="A70" s="33" t="s">
        <v>27</v>
      </c>
      <c r="B70" s="115" t="s">
        <v>22</v>
      </c>
      <c r="C70" s="88" t="s">
        <v>34</v>
      </c>
      <c r="D70" s="108" t="s">
        <v>120</v>
      </c>
      <c r="E70" s="88" t="s">
        <v>18</v>
      </c>
      <c r="F70" s="71">
        <f t="shared" si="17"/>
        <v>0</v>
      </c>
      <c r="G70" s="71">
        <f t="shared" si="17"/>
        <v>0</v>
      </c>
      <c r="H70" s="71">
        <f t="shared" si="17"/>
        <v>0</v>
      </c>
    </row>
    <row r="71" spans="1:8" ht="42" customHeight="1">
      <c r="A71" s="33" t="s">
        <v>14</v>
      </c>
      <c r="B71" s="115" t="s">
        <v>22</v>
      </c>
      <c r="C71" s="88" t="s">
        <v>34</v>
      </c>
      <c r="D71" s="108" t="s">
        <v>120</v>
      </c>
      <c r="E71" s="88" t="s">
        <v>19</v>
      </c>
      <c r="F71" s="71">
        <v>0</v>
      </c>
      <c r="G71" s="71">
        <v>0</v>
      </c>
      <c r="H71" s="71">
        <v>0</v>
      </c>
    </row>
    <row r="72" spans="1:8" ht="58.95" hidden="1" customHeight="1">
      <c r="A72" s="51" t="s">
        <v>58</v>
      </c>
      <c r="B72" s="112" t="s">
        <v>22</v>
      </c>
      <c r="C72" s="83" t="s">
        <v>40</v>
      </c>
      <c r="D72" s="83"/>
      <c r="E72" s="83"/>
      <c r="F72" s="78">
        <f t="shared" ref="F72:H74" si="18">F73</f>
        <v>0</v>
      </c>
      <c r="G72" s="78">
        <f t="shared" si="18"/>
        <v>0</v>
      </c>
      <c r="H72" s="144">
        <f t="shared" si="18"/>
        <v>0</v>
      </c>
    </row>
    <row r="73" spans="1:8" ht="36.6" hidden="1" customHeight="1">
      <c r="A73" s="33" t="s">
        <v>27</v>
      </c>
      <c r="B73" s="115" t="s">
        <v>22</v>
      </c>
      <c r="C73" s="88" t="s">
        <v>40</v>
      </c>
      <c r="D73" s="108" t="s">
        <v>121</v>
      </c>
      <c r="E73" s="88"/>
      <c r="F73" s="71"/>
      <c r="G73" s="71">
        <f t="shared" si="18"/>
        <v>0</v>
      </c>
      <c r="H73" s="71">
        <f t="shared" si="18"/>
        <v>0</v>
      </c>
    </row>
    <row r="74" spans="1:8" ht="55.95" hidden="1" customHeight="1">
      <c r="A74" s="33" t="s">
        <v>14</v>
      </c>
      <c r="B74" s="115" t="s">
        <v>22</v>
      </c>
      <c r="C74" s="88" t="s">
        <v>40</v>
      </c>
      <c r="D74" s="108" t="s">
        <v>121</v>
      </c>
      <c r="E74" s="88" t="s">
        <v>18</v>
      </c>
      <c r="F74" s="71">
        <v>0</v>
      </c>
      <c r="G74" s="71">
        <f t="shared" si="18"/>
        <v>0</v>
      </c>
      <c r="H74" s="71">
        <f t="shared" si="18"/>
        <v>0</v>
      </c>
    </row>
    <row r="75" spans="1:8" ht="34.799999999999997" customHeight="1">
      <c r="A75" s="38" t="s">
        <v>70</v>
      </c>
      <c r="B75" s="112" t="s">
        <v>22</v>
      </c>
      <c r="C75" s="83" t="s">
        <v>40</v>
      </c>
      <c r="D75" s="109"/>
      <c r="E75" s="83"/>
      <c r="F75" s="75">
        <f>F76</f>
        <v>-1034</v>
      </c>
      <c r="G75" s="75">
        <v>0</v>
      </c>
      <c r="H75" s="75">
        <v>0</v>
      </c>
    </row>
    <row r="76" spans="1:8" ht="37.799999999999997" customHeight="1">
      <c r="A76" s="8" t="s">
        <v>53</v>
      </c>
      <c r="B76" s="30" t="s">
        <v>22</v>
      </c>
      <c r="C76" s="27" t="s">
        <v>40</v>
      </c>
      <c r="D76" s="46" t="s">
        <v>121</v>
      </c>
      <c r="E76" s="27"/>
      <c r="F76" s="55">
        <f t="shared" ref="F76:H77" si="19">F77</f>
        <v>-1034</v>
      </c>
      <c r="G76" s="55">
        <f t="shared" si="19"/>
        <v>0</v>
      </c>
      <c r="H76" s="55">
        <f t="shared" si="19"/>
        <v>0</v>
      </c>
    </row>
    <row r="77" spans="1:8" ht="31.2" customHeight="1">
      <c r="A77" s="33" t="s">
        <v>27</v>
      </c>
      <c r="B77" s="30" t="s">
        <v>22</v>
      </c>
      <c r="C77" s="27" t="s">
        <v>40</v>
      </c>
      <c r="D77" s="46" t="s">
        <v>121</v>
      </c>
      <c r="E77" s="27" t="s">
        <v>18</v>
      </c>
      <c r="F77" s="55">
        <f t="shared" si="19"/>
        <v>-1034</v>
      </c>
      <c r="G77" s="55">
        <f t="shared" si="19"/>
        <v>0</v>
      </c>
      <c r="H77" s="55">
        <f t="shared" si="19"/>
        <v>0</v>
      </c>
    </row>
    <row r="78" spans="1:8" ht="34.200000000000003" customHeight="1">
      <c r="A78" s="33" t="s">
        <v>14</v>
      </c>
      <c r="B78" s="30" t="s">
        <v>22</v>
      </c>
      <c r="C78" s="27" t="s">
        <v>40</v>
      </c>
      <c r="D78" s="46" t="s">
        <v>121</v>
      </c>
      <c r="E78" s="27" t="s">
        <v>19</v>
      </c>
      <c r="F78" s="55">
        <v>-1034</v>
      </c>
      <c r="G78" s="55">
        <v>0</v>
      </c>
      <c r="H78" s="55">
        <v>0</v>
      </c>
    </row>
    <row r="79" spans="1:8" ht="17.399999999999999">
      <c r="A79" s="24" t="s">
        <v>71</v>
      </c>
      <c r="B79" s="83" t="s">
        <v>37</v>
      </c>
      <c r="C79" s="83"/>
      <c r="D79" s="83"/>
      <c r="E79" s="83"/>
      <c r="F79" s="78">
        <f t="shared" ref="F79:H79" si="20">F80</f>
        <v>-2500</v>
      </c>
      <c r="G79" s="78">
        <f t="shared" si="20"/>
        <v>0</v>
      </c>
      <c r="H79" s="78">
        <f t="shared" si="20"/>
        <v>0</v>
      </c>
    </row>
    <row r="80" spans="1:8" ht="18">
      <c r="A80" s="24" t="s">
        <v>72</v>
      </c>
      <c r="B80" s="83" t="s">
        <v>37</v>
      </c>
      <c r="C80" s="83" t="s">
        <v>10</v>
      </c>
      <c r="D80" s="97"/>
      <c r="E80" s="97"/>
      <c r="F80" s="78">
        <f t="shared" ref="F80:H80" si="21">F81+F84+F90</f>
        <v>-2500</v>
      </c>
      <c r="G80" s="78">
        <f t="shared" si="21"/>
        <v>0</v>
      </c>
      <c r="H80" s="78">
        <f t="shared" si="21"/>
        <v>0</v>
      </c>
    </row>
    <row r="81" spans="1:8" ht="35.4">
      <c r="A81" s="23" t="s">
        <v>59</v>
      </c>
      <c r="B81" s="83" t="s">
        <v>37</v>
      </c>
      <c r="C81" s="83" t="s">
        <v>10</v>
      </c>
      <c r="D81" s="109" t="s">
        <v>122</v>
      </c>
      <c r="E81" s="97"/>
      <c r="F81" s="75">
        <f t="shared" ref="F81:H82" si="22">F82</f>
        <v>-500</v>
      </c>
      <c r="G81" s="75">
        <f t="shared" si="22"/>
        <v>0</v>
      </c>
      <c r="H81" s="75">
        <f t="shared" si="22"/>
        <v>0</v>
      </c>
    </row>
    <row r="82" spans="1:8" ht="36">
      <c r="A82" s="33" t="s">
        <v>27</v>
      </c>
      <c r="B82" s="130" t="s">
        <v>37</v>
      </c>
      <c r="C82" s="88" t="s">
        <v>10</v>
      </c>
      <c r="D82" s="108" t="s">
        <v>122</v>
      </c>
      <c r="E82" s="88" t="s">
        <v>18</v>
      </c>
      <c r="F82" s="71">
        <f t="shared" si="22"/>
        <v>-500</v>
      </c>
      <c r="G82" s="71">
        <f t="shared" si="22"/>
        <v>0</v>
      </c>
      <c r="H82" s="71">
        <f t="shared" si="22"/>
        <v>0</v>
      </c>
    </row>
    <row r="83" spans="1:8" ht="54">
      <c r="A83" s="33" t="s">
        <v>14</v>
      </c>
      <c r="B83" s="130" t="s">
        <v>37</v>
      </c>
      <c r="C83" s="88" t="s">
        <v>10</v>
      </c>
      <c r="D83" s="108" t="s">
        <v>122</v>
      </c>
      <c r="E83" s="88" t="s">
        <v>19</v>
      </c>
      <c r="F83" s="71">
        <v>-500</v>
      </c>
      <c r="G83" s="71">
        <v>0</v>
      </c>
      <c r="H83" s="71">
        <v>0</v>
      </c>
    </row>
    <row r="84" spans="1:8" ht="35.4">
      <c r="A84" s="23" t="s">
        <v>60</v>
      </c>
      <c r="B84" s="97" t="s">
        <v>37</v>
      </c>
      <c r="C84" s="97" t="s">
        <v>10</v>
      </c>
      <c r="D84" s="109" t="s">
        <v>123</v>
      </c>
      <c r="E84" s="97"/>
      <c r="F84" s="75">
        <f>F85+F89</f>
        <v>-1000</v>
      </c>
      <c r="G84" s="75">
        <f t="shared" ref="G84:H85" si="23">G85</f>
        <v>0</v>
      </c>
      <c r="H84" s="75">
        <f t="shared" si="23"/>
        <v>0</v>
      </c>
    </row>
    <row r="85" spans="1:8" ht="36">
      <c r="A85" s="33" t="s">
        <v>27</v>
      </c>
      <c r="B85" s="88" t="s">
        <v>37</v>
      </c>
      <c r="C85" s="88" t="s">
        <v>10</v>
      </c>
      <c r="D85" s="108" t="s">
        <v>114</v>
      </c>
      <c r="E85" s="88" t="s">
        <v>18</v>
      </c>
      <c r="F85" s="71">
        <f t="shared" ref="F85" si="24">F86</f>
        <v>0</v>
      </c>
      <c r="G85" s="71">
        <f t="shared" si="23"/>
        <v>0</v>
      </c>
      <c r="H85" s="71">
        <f t="shared" si="23"/>
        <v>0</v>
      </c>
    </row>
    <row r="86" spans="1:8" ht="35.4" customHeight="1">
      <c r="A86" s="33" t="s">
        <v>14</v>
      </c>
      <c r="B86" s="88" t="s">
        <v>37</v>
      </c>
      <c r="C86" s="88" t="s">
        <v>10</v>
      </c>
      <c r="D86" s="108" t="s">
        <v>114</v>
      </c>
      <c r="E86" s="88" t="s">
        <v>19</v>
      </c>
      <c r="F86" s="71">
        <v>0</v>
      </c>
      <c r="G86" s="71">
        <v>0</v>
      </c>
      <c r="H86" s="71">
        <v>0</v>
      </c>
    </row>
    <row r="87" spans="1:8" ht="46.8" hidden="1">
      <c r="A87" s="128" t="s">
        <v>134</v>
      </c>
      <c r="B87" s="83" t="s">
        <v>37</v>
      </c>
      <c r="C87" s="83" t="s">
        <v>10</v>
      </c>
      <c r="D87" s="109" t="s">
        <v>133</v>
      </c>
      <c r="E87" s="88"/>
      <c r="F87" s="75">
        <v>0</v>
      </c>
      <c r="G87" s="71">
        <v>0</v>
      </c>
      <c r="H87" s="71">
        <v>0</v>
      </c>
    </row>
    <row r="88" spans="1:8" ht="36" hidden="1">
      <c r="A88" s="33" t="s">
        <v>27</v>
      </c>
      <c r="B88" s="88" t="s">
        <v>37</v>
      </c>
      <c r="C88" s="88" t="s">
        <v>10</v>
      </c>
      <c r="D88" s="108" t="s">
        <v>133</v>
      </c>
      <c r="E88" s="88" t="s">
        <v>18</v>
      </c>
      <c r="F88" s="71">
        <v>0</v>
      </c>
      <c r="G88" s="71">
        <v>0</v>
      </c>
      <c r="H88" s="71">
        <v>0</v>
      </c>
    </row>
    <row r="89" spans="1:8" ht="54.6" customHeight="1">
      <c r="A89" s="33" t="s">
        <v>14</v>
      </c>
      <c r="B89" s="88" t="s">
        <v>37</v>
      </c>
      <c r="C89" s="88" t="s">
        <v>10</v>
      </c>
      <c r="D89" s="108" t="s">
        <v>133</v>
      </c>
      <c r="E89" s="88" t="s">
        <v>19</v>
      </c>
      <c r="F89" s="71">
        <v>-1000</v>
      </c>
      <c r="G89" s="71">
        <v>0</v>
      </c>
      <c r="H89" s="71">
        <v>0</v>
      </c>
    </row>
    <row r="90" spans="1:8" ht="16.2">
      <c r="A90" s="131" t="s">
        <v>61</v>
      </c>
      <c r="B90" s="83" t="s">
        <v>37</v>
      </c>
      <c r="C90" s="83" t="s">
        <v>10</v>
      </c>
      <c r="D90" s="109" t="s">
        <v>124</v>
      </c>
      <c r="E90" s="97"/>
      <c r="F90" s="75">
        <f t="shared" ref="F90:H91" si="25">F91</f>
        <v>-1000</v>
      </c>
      <c r="G90" s="75">
        <f t="shared" si="25"/>
        <v>0</v>
      </c>
      <c r="H90" s="75">
        <f t="shared" si="25"/>
        <v>0</v>
      </c>
    </row>
    <row r="91" spans="1:8" ht="31.2">
      <c r="A91" s="121" t="s">
        <v>27</v>
      </c>
      <c r="B91" s="88" t="s">
        <v>37</v>
      </c>
      <c r="C91" s="88" t="s">
        <v>10</v>
      </c>
      <c r="D91" s="108" t="s">
        <v>125</v>
      </c>
      <c r="E91" s="88" t="s">
        <v>18</v>
      </c>
      <c r="F91" s="71">
        <f t="shared" si="25"/>
        <v>-1000</v>
      </c>
      <c r="G91" s="71">
        <f t="shared" si="25"/>
        <v>0</v>
      </c>
      <c r="H91" s="71">
        <f t="shared" si="25"/>
        <v>0</v>
      </c>
    </row>
    <row r="92" spans="1:8" ht="30" customHeight="1">
      <c r="A92" s="121" t="s">
        <v>14</v>
      </c>
      <c r="B92" s="88" t="s">
        <v>37</v>
      </c>
      <c r="C92" s="88" t="s">
        <v>10</v>
      </c>
      <c r="D92" s="108" t="s">
        <v>124</v>
      </c>
      <c r="E92" s="88" t="s">
        <v>19</v>
      </c>
      <c r="F92" s="71">
        <v>-1000</v>
      </c>
      <c r="G92" s="71">
        <v>0</v>
      </c>
      <c r="H92" s="71">
        <v>0</v>
      </c>
    </row>
    <row r="93" spans="1:8" ht="0.6" hidden="1" customHeight="1">
      <c r="A93" s="128" t="s">
        <v>42</v>
      </c>
      <c r="B93" s="83" t="s">
        <v>26</v>
      </c>
      <c r="C93" s="83"/>
      <c r="D93" s="83"/>
      <c r="E93" s="83"/>
      <c r="F93" s="74">
        <f t="shared" ref="F93:H96" si="26">F94</f>
        <v>-500</v>
      </c>
      <c r="G93" s="74">
        <f t="shared" si="26"/>
        <v>0</v>
      </c>
      <c r="H93" s="74">
        <v>0</v>
      </c>
    </row>
    <row r="94" spans="1:8" ht="24.6" customHeight="1">
      <c r="A94" s="128" t="s">
        <v>54</v>
      </c>
      <c r="B94" s="83" t="s">
        <v>26</v>
      </c>
      <c r="C94" s="83" t="s">
        <v>26</v>
      </c>
      <c r="D94" s="83"/>
      <c r="E94" s="83"/>
      <c r="F94" s="74">
        <f t="shared" si="26"/>
        <v>-500</v>
      </c>
      <c r="G94" s="74">
        <f t="shared" si="26"/>
        <v>0</v>
      </c>
      <c r="H94" s="74">
        <f t="shared" si="26"/>
        <v>0</v>
      </c>
    </row>
    <row r="95" spans="1:8" ht="33" customHeight="1">
      <c r="A95" s="90" t="s">
        <v>47</v>
      </c>
      <c r="B95" s="88" t="s">
        <v>26</v>
      </c>
      <c r="C95" s="88" t="s">
        <v>26</v>
      </c>
      <c r="D95" s="108" t="s">
        <v>126</v>
      </c>
      <c r="E95" s="88"/>
      <c r="F95" s="71">
        <f t="shared" si="26"/>
        <v>-500</v>
      </c>
      <c r="G95" s="71">
        <f t="shared" si="26"/>
        <v>0</v>
      </c>
      <c r="H95" s="71">
        <f t="shared" si="26"/>
        <v>0</v>
      </c>
    </row>
    <row r="96" spans="1:8" ht="48" customHeight="1">
      <c r="A96" s="121" t="s">
        <v>27</v>
      </c>
      <c r="B96" s="88" t="s">
        <v>26</v>
      </c>
      <c r="C96" s="88" t="s">
        <v>26</v>
      </c>
      <c r="D96" s="108" t="s">
        <v>126</v>
      </c>
      <c r="E96" s="88" t="s">
        <v>18</v>
      </c>
      <c r="F96" s="71">
        <f t="shared" si="26"/>
        <v>-500</v>
      </c>
      <c r="G96" s="71">
        <f t="shared" si="26"/>
        <v>0</v>
      </c>
      <c r="H96" s="71">
        <f t="shared" si="26"/>
        <v>0</v>
      </c>
    </row>
    <row r="97" spans="1:8" ht="27" customHeight="1">
      <c r="A97" s="121" t="s">
        <v>14</v>
      </c>
      <c r="B97" s="88" t="s">
        <v>26</v>
      </c>
      <c r="C97" s="88" t="s">
        <v>26</v>
      </c>
      <c r="D97" s="108" t="s">
        <v>126</v>
      </c>
      <c r="E97" s="88" t="s">
        <v>19</v>
      </c>
      <c r="F97" s="71">
        <v>-500</v>
      </c>
      <c r="G97" s="71">
        <v>0</v>
      </c>
      <c r="H97" s="71">
        <v>0</v>
      </c>
    </row>
    <row r="98" spans="1:8" ht="23.4" customHeight="1">
      <c r="A98" s="87" t="s">
        <v>73</v>
      </c>
      <c r="B98" s="83" t="s">
        <v>38</v>
      </c>
      <c r="C98" s="83"/>
      <c r="D98" s="83"/>
      <c r="E98" s="83"/>
      <c r="F98" s="74">
        <f t="shared" ref="F98:H98" si="27">F99</f>
        <v>-36583</v>
      </c>
      <c r="G98" s="74">
        <f t="shared" si="27"/>
        <v>0</v>
      </c>
      <c r="H98" s="74">
        <f t="shared" si="27"/>
        <v>0</v>
      </c>
    </row>
    <row r="99" spans="1:8" ht="21.6" customHeight="1">
      <c r="A99" s="87" t="s">
        <v>43</v>
      </c>
      <c r="B99" s="83" t="s">
        <v>74</v>
      </c>
      <c r="C99" s="83" t="s">
        <v>9</v>
      </c>
      <c r="D99" s="83"/>
      <c r="E99" s="83"/>
      <c r="F99" s="74">
        <f t="shared" ref="F99:H99" si="28">F100+F103</f>
        <v>-36583</v>
      </c>
      <c r="G99" s="74">
        <f t="shared" si="28"/>
        <v>0</v>
      </c>
      <c r="H99" s="74">
        <f t="shared" si="28"/>
        <v>0</v>
      </c>
    </row>
    <row r="100" spans="1:8" ht="24" customHeight="1">
      <c r="A100" s="145" t="s">
        <v>63</v>
      </c>
      <c r="B100" s="88" t="s">
        <v>38</v>
      </c>
      <c r="C100" s="88" t="s">
        <v>9</v>
      </c>
      <c r="D100" s="108" t="s">
        <v>155</v>
      </c>
      <c r="E100" s="88"/>
      <c r="F100" s="79">
        <f t="shared" ref="F100:H101" si="29">F101</f>
        <v>0</v>
      </c>
      <c r="G100" s="79">
        <f t="shared" si="29"/>
        <v>0</v>
      </c>
      <c r="H100" s="79">
        <f t="shared" si="29"/>
        <v>0</v>
      </c>
    </row>
    <row r="101" spans="1:8" ht="38.4" hidden="1" customHeight="1">
      <c r="A101" s="121" t="s">
        <v>15</v>
      </c>
      <c r="B101" s="88" t="s">
        <v>38</v>
      </c>
      <c r="C101" s="88" t="s">
        <v>9</v>
      </c>
      <c r="D101" s="108" t="s">
        <v>84</v>
      </c>
      <c r="E101" s="88" t="s">
        <v>20</v>
      </c>
      <c r="F101" s="79">
        <f t="shared" si="29"/>
        <v>0</v>
      </c>
      <c r="G101" s="79">
        <f t="shared" si="29"/>
        <v>0</v>
      </c>
      <c r="H101" s="79">
        <f t="shared" si="29"/>
        <v>0</v>
      </c>
    </row>
    <row r="102" spans="1:8" ht="35.4" hidden="1" customHeight="1">
      <c r="A102" s="121" t="s">
        <v>24</v>
      </c>
      <c r="B102" s="88" t="s">
        <v>38</v>
      </c>
      <c r="C102" s="88" t="s">
        <v>9</v>
      </c>
      <c r="D102" s="108" t="s">
        <v>84</v>
      </c>
      <c r="E102" s="88" t="s">
        <v>77</v>
      </c>
      <c r="F102" s="71">
        <v>0</v>
      </c>
      <c r="G102" s="71">
        <v>0</v>
      </c>
      <c r="H102" s="71">
        <v>0</v>
      </c>
    </row>
    <row r="103" spans="1:8" ht="33.6" hidden="1" customHeight="1">
      <c r="A103" s="133" t="s">
        <v>62</v>
      </c>
      <c r="B103" s="88" t="s">
        <v>38</v>
      </c>
      <c r="C103" s="88" t="s">
        <v>9</v>
      </c>
      <c r="D103" s="108" t="s">
        <v>127</v>
      </c>
      <c r="E103" s="97"/>
      <c r="F103" s="71">
        <f t="shared" ref="F103:H104" si="30">F104</f>
        <v>-36583</v>
      </c>
      <c r="G103" s="71">
        <f t="shared" si="30"/>
        <v>0</v>
      </c>
      <c r="H103" s="71">
        <f t="shared" si="30"/>
        <v>0</v>
      </c>
    </row>
    <row r="104" spans="1:8" ht="31.8" customHeight="1">
      <c r="A104" s="48" t="s">
        <v>28</v>
      </c>
      <c r="B104" s="88" t="s">
        <v>38</v>
      </c>
      <c r="C104" s="88" t="s">
        <v>9</v>
      </c>
      <c r="D104" s="108" t="s">
        <v>127</v>
      </c>
      <c r="E104" s="88" t="s">
        <v>78</v>
      </c>
      <c r="F104" s="71">
        <f t="shared" si="30"/>
        <v>-36583</v>
      </c>
      <c r="G104" s="71">
        <f t="shared" si="30"/>
        <v>0</v>
      </c>
      <c r="H104" s="71">
        <f t="shared" si="30"/>
        <v>0</v>
      </c>
    </row>
    <row r="105" spans="1:8" ht="27" customHeight="1">
      <c r="A105" s="48" t="s">
        <v>39</v>
      </c>
      <c r="B105" s="88" t="s">
        <v>38</v>
      </c>
      <c r="C105" s="88" t="s">
        <v>9</v>
      </c>
      <c r="D105" s="108" t="s">
        <v>127</v>
      </c>
      <c r="E105" s="88" t="s">
        <v>79</v>
      </c>
      <c r="F105" s="71">
        <v>-36583</v>
      </c>
      <c r="G105" s="71">
        <v>0</v>
      </c>
      <c r="H105" s="71">
        <v>0</v>
      </c>
    </row>
    <row r="106" spans="1:8" ht="21.6" customHeight="1">
      <c r="A106" s="142" t="s">
        <v>129</v>
      </c>
      <c r="B106" s="83" t="s">
        <v>46</v>
      </c>
      <c r="C106" s="83" t="s">
        <v>9</v>
      </c>
      <c r="D106" s="97"/>
      <c r="E106" s="83"/>
      <c r="F106" s="74">
        <f>F107</f>
        <v>-800</v>
      </c>
      <c r="G106" s="74">
        <f>G107</f>
        <v>0</v>
      </c>
      <c r="H106" s="74">
        <f>H107</f>
        <v>0</v>
      </c>
    </row>
    <row r="107" spans="1:8" ht="39" customHeight="1">
      <c r="A107" s="134" t="s">
        <v>106</v>
      </c>
      <c r="B107" s="88" t="s">
        <v>46</v>
      </c>
      <c r="C107" s="88" t="s">
        <v>9</v>
      </c>
      <c r="D107" s="108" t="s">
        <v>128</v>
      </c>
      <c r="E107" s="88"/>
      <c r="F107" s="79">
        <f t="shared" ref="F107:H108" si="31">F108</f>
        <v>-800</v>
      </c>
      <c r="G107" s="79">
        <f t="shared" si="31"/>
        <v>0</v>
      </c>
      <c r="H107" s="79">
        <f t="shared" si="31"/>
        <v>0</v>
      </c>
    </row>
    <row r="108" spans="1:8" ht="31.2" customHeight="1">
      <c r="A108" s="121" t="s">
        <v>27</v>
      </c>
      <c r="B108" s="88" t="s">
        <v>46</v>
      </c>
      <c r="C108" s="88" t="s">
        <v>9</v>
      </c>
      <c r="D108" s="108" t="s">
        <v>128</v>
      </c>
      <c r="E108" s="88" t="s">
        <v>18</v>
      </c>
      <c r="F108" s="71">
        <f t="shared" si="31"/>
        <v>-800</v>
      </c>
      <c r="G108" s="71">
        <f t="shared" si="31"/>
        <v>0</v>
      </c>
      <c r="H108" s="71">
        <f t="shared" si="31"/>
        <v>0</v>
      </c>
    </row>
    <row r="109" spans="1:8" ht="33" customHeight="1">
      <c r="A109" s="121" t="s">
        <v>14</v>
      </c>
      <c r="B109" s="88" t="s">
        <v>46</v>
      </c>
      <c r="C109" s="88" t="s">
        <v>9</v>
      </c>
      <c r="D109" s="108" t="s">
        <v>128</v>
      </c>
      <c r="E109" s="88" t="s">
        <v>19</v>
      </c>
      <c r="F109" s="71">
        <v>-800</v>
      </c>
      <c r="G109" s="71">
        <v>0</v>
      </c>
      <c r="H109" s="71">
        <v>0</v>
      </c>
    </row>
    <row r="110" spans="1:8" ht="0.6" customHeight="1">
      <c r="A110" s="33" t="s">
        <v>45</v>
      </c>
      <c r="B110" s="27" t="s">
        <v>44</v>
      </c>
      <c r="C110" s="27" t="s">
        <v>9</v>
      </c>
      <c r="D110" s="46" t="s">
        <v>85</v>
      </c>
      <c r="E110" s="27" t="s">
        <v>81</v>
      </c>
      <c r="F110" s="55">
        <v>0</v>
      </c>
      <c r="G110" s="55">
        <v>0</v>
      </c>
      <c r="H110" s="55">
        <v>0</v>
      </c>
    </row>
    <row r="111" spans="1:8" ht="39" hidden="1" customHeight="1">
      <c r="A111" s="50" t="s">
        <v>109</v>
      </c>
      <c r="B111" s="27" t="s">
        <v>44</v>
      </c>
      <c r="C111" s="27" t="s">
        <v>10</v>
      </c>
      <c r="D111" s="37"/>
      <c r="E111" s="25"/>
      <c r="F111" s="54">
        <f t="shared" ref="F111:H114" si="32">F112</f>
        <v>0</v>
      </c>
      <c r="G111" s="54">
        <f t="shared" si="32"/>
        <v>0</v>
      </c>
      <c r="H111" s="54">
        <f t="shared" si="32"/>
        <v>0</v>
      </c>
    </row>
    <row r="112" spans="1:8" ht="37.200000000000003" hidden="1" customHeight="1">
      <c r="A112" s="50" t="s">
        <v>106</v>
      </c>
      <c r="B112" s="27" t="s">
        <v>44</v>
      </c>
      <c r="C112" s="27" t="s">
        <v>10</v>
      </c>
      <c r="D112" s="46" t="s">
        <v>107</v>
      </c>
      <c r="E112" s="27"/>
      <c r="F112" s="56">
        <v>0</v>
      </c>
      <c r="G112" s="56">
        <f t="shared" si="32"/>
        <v>0</v>
      </c>
      <c r="H112" s="56">
        <f t="shared" si="32"/>
        <v>0</v>
      </c>
    </row>
    <row r="113" spans="1:8" ht="1.2" hidden="1" customHeight="1">
      <c r="A113" s="50" t="s">
        <v>75</v>
      </c>
      <c r="B113" s="27" t="s">
        <v>44</v>
      </c>
      <c r="C113" s="27" t="s">
        <v>10</v>
      </c>
      <c r="D113" s="46" t="s">
        <v>107</v>
      </c>
      <c r="E113" s="27" t="s">
        <v>35</v>
      </c>
      <c r="F113" s="55">
        <f t="shared" si="32"/>
        <v>0</v>
      </c>
      <c r="G113" s="55">
        <f t="shared" si="32"/>
        <v>0</v>
      </c>
      <c r="H113" s="55">
        <f t="shared" si="32"/>
        <v>0</v>
      </c>
    </row>
    <row r="114" spans="1:8" ht="55.8" hidden="1" customHeight="1">
      <c r="A114" s="50" t="s">
        <v>105</v>
      </c>
      <c r="B114" s="27" t="s">
        <v>44</v>
      </c>
      <c r="C114" s="27" t="s">
        <v>10</v>
      </c>
      <c r="D114" s="46" t="s">
        <v>107</v>
      </c>
      <c r="E114" s="27" t="s">
        <v>19</v>
      </c>
      <c r="F114" s="55">
        <v>0</v>
      </c>
      <c r="G114" s="55">
        <f t="shared" si="32"/>
        <v>0</v>
      </c>
      <c r="H114" s="55">
        <f t="shared" si="32"/>
        <v>0</v>
      </c>
    </row>
    <row r="115" spans="1:8" ht="67.2" hidden="1" customHeight="1">
      <c r="A115" s="33" t="s">
        <v>14</v>
      </c>
      <c r="B115" s="27" t="s">
        <v>46</v>
      </c>
      <c r="C115" s="27" t="s">
        <v>9</v>
      </c>
      <c r="D115" s="46" t="s">
        <v>86</v>
      </c>
      <c r="E115" s="27" t="s">
        <v>19</v>
      </c>
      <c r="F115" s="55">
        <v>0</v>
      </c>
      <c r="G115" s="55">
        <v>0</v>
      </c>
      <c r="H115" s="55">
        <v>0</v>
      </c>
    </row>
    <row r="116" spans="1:8" s="43" customFormat="1" ht="60.6" hidden="1" customHeight="1">
      <c r="A116" s="57" t="s">
        <v>92</v>
      </c>
      <c r="B116" s="58" t="s">
        <v>93</v>
      </c>
      <c r="C116" s="58"/>
      <c r="D116" s="59"/>
      <c r="E116" s="58"/>
      <c r="F116" s="63">
        <v>0</v>
      </c>
      <c r="G116" s="63">
        <f t="shared" ref="G116:H118" si="33">G117</f>
        <v>0</v>
      </c>
      <c r="H116" s="63">
        <f t="shared" si="33"/>
        <v>0</v>
      </c>
    </row>
    <row r="117" spans="1:8" ht="48" hidden="1" customHeight="1">
      <c r="A117" s="57" t="s">
        <v>92</v>
      </c>
      <c r="B117" s="58" t="s">
        <v>93</v>
      </c>
      <c r="C117" s="58" t="s">
        <v>93</v>
      </c>
      <c r="D117" s="62"/>
      <c r="E117" s="61"/>
      <c r="F117" s="63">
        <v>0</v>
      </c>
      <c r="G117" s="63">
        <f t="shared" si="33"/>
        <v>0</v>
      </c>
      <c r="H117" s="63">
        <f t="shared" si="33"/>
        <v>0</v>
      </c>
    </row>
    <row r="118" spans="1:8" ht="1.2" hidden="1" customHeight="1">
      <c r="A118" s="60" t="s">
        <v>92</v>
      </c>
      <c r="B118" s="61" t="s">
        <v>93</v>
      </c>
      <c r="C118" s="61" t="s">
        <v>93</v>
      </c>
      <c r="D118" s="62" t="s">
        <v>94</v>
      </c>
      <c r="E118" s="61"/>
      <c r="F118" s="64">
        <v>0</v>
      </c>
      <c r="G118" s="64">
        <f t="shared" si="33"/>
        <v>0</v>
      </c>
      <c r="H118" s="64">
        <f t="shared" si="33"/>
        <v>0</v>
      </c>
    </row>
    <row r="119" spans="1:8" ht="52.8" hidden="1" customHeight="1">
      <c r="A119" s="60" t="s">
        <v>92</v>
      </c>
      <c r="B119" s="61" t="s">
        <v>93</v>
      </c>
      <c r="C119" s="61" t="s">
        <v>93</v>
      </c>
      <c r="D119" s="62" t="s">
        <v>94</v>
      </c>
      <c r="E119" s="61" t="s">
        <v>98</v>
      </c>
      <c r="F119" s="64">
        <v>0</v>
      </c>
      <c r="G119" s="64">
        <v>0</v>
      </c>
      <c r="H119" s="64">
        <v>0</v>
      </c>
    </row>
    <row r="120" spans="1:8" ht="15.6" customHeight="1">
      <c r="A120" s="24" t="s">
        <v>49</v>
      </c>
      <c r="B120" s="42"/>
      <c r="C120" s="42"/>
      <c r="D120" s="42"/>
      <c r="E120" s="42"/>
      <c r="F120" s="54">
        <f>F14+F55+F62+F67+F79+F94+F98+F106</f>
        <v>-86637.45</v>
      </c>
      <c r="G120" s="54">
        <v>2120.4299999999998</v>
      </c>
      <c r="H120" s="54">
        <v>2201.5700000000002</v>
      </c>
    </row>
    <row r="121" spans="1:8" ht="18" hidden="1">
      <c r="A121" s="39"/>
      <c r="B121" s="39"/>
      <c r="C121" s="39"/>
      <c r="D121" s="39"/>
      <c r="E121" s="39"/>
      <c r="F121" s="40"/>
      <c r="G121" s="40"/>
      <c r="H121" s="40"/>
    </row>
    <row r="122" spans="1:8" ht="18" hidden="1">
      <c r="A122" s="17">
        <v>110</v>
      </c>
      <c r="B122" s="14"/>
      <c r="C122" s="14"/>
      <c r="D122" s="14"/>
      <c r="E122" s="14"/>
      <c r="F122" s="19"/>
      <c r="G122" s="19"/>
      <c r="H122" s="19"/>
    </row>
    <row r="123" spans="1:8" ht="18" hidden="1">
      <c r="A123" s="17">
        <v>120</v>
      </c>
      <c r="B123" s="14"/>
      <c r="C123" s="14"/>
      <c r="D123" s="14"/>
      <c r="E123" s="14"/>
      <c r="F123" s="19"/>
      <c r="G123" s="19"/>
      <c r="H123" s="19"/>
    </row>
    <row r="124" spans="1:8" ht="18" hidden="1">
      <c r="A124" s="17">
        <v>240</v>
      </c>
      <c r="B124" s="14"/>
      <c r="C124" s="14"/>
      <c r="D124" s="14"/>
      <c r="E124" s="14"/>
      <c r="F124" s="19"/>
      <c r="G124" s="19"/>
      <c r="H124" s="19"/>
    </row>
    <row r="125" spans="1:8" ht="18" hidden="1">
      <c r="A125" s="17">
        <v>310</v>
      </c>
      <c r="B125" s="14"/>
      <c r="C125" s="14"/>
      <c r="D125" s="14"/>
      <c r="E125" s="14"/>
      <c r="F125" s="19"/>
      <c r="G125" s="19"/>
      <c r="H125" s="19"/>
    </row>
    <row r="126" spans="1:8" ht="18" hidden="1">
      <c r="A126" s="17">
        <v>340</v>
      </c>
      <c r="B126" s="14"/>
      <c r="C126" s="14"/>
      <c r="D126" s="14"/>
      <c r="E126" s="14"/>
      <c r="F126" s="19"/>
      <c r="G126" s="19"/>
      <c r="H126" s="19"/>
    </row>
    <row r="127" spans="1:8" ht="18" hidden="1">
      <c r="A127" s="17">
        <v>320</v>
      </c>
      <c r="B127" s="14"/>
      <c r="C127" s="14"/>
      <c r="D127" s="14"/>
      <c r="E127" s="14"/>
      <c r="F127" s="19"/>
      <c r="G127" s="19"/>
      <c r="H127" s="19"/>
    </row>
    <row r="128" spans="1:8" ht="18" hidden="1">
      <c r="A128" s="17">
        <v>410</v>
      </c>
      <c r="B128" s="14"/>
      <c r="C128" s="14"/>
      <c r="D128" s="14"/>
      <c r="E128" s="14"/>
      <c r="F128" s="19"/>
      <c r="G128" s="19"/>
      <c r="H128" s="19"/>
    </row>
    <row r="129" spans="1:8" ht="18" hidden="1">
      <c r="A129" s="17">
        <v>510</v>
      </c>
      <c r="B129" s="14"/>
      <c r="C129" s="14"/>
      <c r="D129" s="14"/>
      <c r="E129" s="14"/>
      <c r="F129" s="19"/>
      <c r="G129" s="19"/>
      <c r="H129" s="19"/>
    </row>
    <row r="130" spans="1:8" ht="18" hidden="1">
      <c r="A130" s="17">
        <v>530</v>
      </c>
      <c r="B130" s="14"/>
      <c r="C130" s="14"/>
      <c r="D130" s="14"/>
      <c r="E130" s="14"/>
      <c r="F130" s="19"/>
      <c r="G130" s="19"/>
      <c r="H130" s="19"/>
    </row>
    <row r="131" spans="1:8" ht="18" hidden="1">
      <c r="A131" s="17">
        <v>540</v>
      </c>
      <c r="B131" s="14"/>
      <c r="C131" s="14"/>
      <c r="D131" s="14"/>
      <c r="E131" s="14"/>
      <c r="F131" s="19"/>
      <c r="G131" s="19"/>
      <c r="H131" s="19"/>
    </row>
    <row r="132" spans="1:8" ht="18" hidden="1">
      <c r="A132" s="17">
        <v>610</v>
      </c>
      <c r="B132" s="14"/>
      <c r="C132" s="14"/>
      <c r="D132" s="14"/>
      <c r="E132" s="14"/>
      <c r="F132" s="19"/>
      <c r="G132" s="19"/>
      <c r="H132" s="19"/>
    </row>
    <row r="133" spans="1:8" ht="18" hidden="1">
      <c r="A133" s="17">
        <v>810</v>
      </c>
      <c r="B133" s="14"/>
      <c r="C133" s="14"/>
      <c r="D133" s="14"/>
      <c r="E133" s="14"/>
      <c r="F133" s="19"/>
      <c r="G133" s="19"/>
      <c r="H133" s="19"/>
    </row>
    <row r="134" spans="1:8" ht="18" hidden="1">
      <c r="A134" s="17">
        <v>850</v>
      </c>
      <c r="B134" s="14"/>
      <c r="C134" s="14"/>
      <c r="D134" s="14"/>
      <c r="E134" s="14"/>
      <c r="F134" s="19"/>
      <c r="G134" s="19"/>
      <c r="H134" s="19"/>
    </row>
    <row r="135" spans="1:8" ht="18" hidden="1">
      <c r="A135" s="18">
        <v>870</v>
      </c>
      <c r="B135" s="39"/>
      <c r="C135" s="39"/>
      <c r="D135" s="39"/>
      <c r="E135" s="39"/>
      <c r="F135" s="20"/>
      <c r="G135" s="20"/>
      <c r="H135" s="20"/>
    </row>
    <row r="136" spans="1:8" ht="18">
      <c r="A136" s="15"/>
      <c r="B136" s="39"/>
      <c r="C136" s="39"/>
      <c r="D136" s="39"/>
      <c r="E136" s="39"/>
      <c r="F136" s="41"/>
      <c r="G136" s="41"/>
      <c r="H136" s="41"/>
    </row>
    <row r="137" spans="1:8" ht="18">
      <c r="A137" s="39"/>
      <c r="B137" s="39"/>
      <c r="C137" s="39"/>
      <c r="D137" s="39"/>
      <c r="E137" s="39"/>
      <c r="F137" s="39"/>
      <c r="G137" s="39"/>
      <c r="H137" s="39"/>
    </row>
    <row r="138" spans="1:8" ht="18">
      <c r="A138" s="39"/>
      <c r="B138" s="39"/>
      <c r="C138" s="39"/>
      <c r="D138" s="39"/>
      <c r="E138" s="39"/>
      <c r="F138" s="41"/>
      <c r="G138" s="41"/>
      <c r="H138" s="41"/>
    </row>
    <row r="139" spans="1:8" ht="18">
      <c r="A139" s="39"/>
      <c r="B139" s="39"/>
      <c r="C139" s="39"/>
      <c r="D139" s="39"/>
      <c r="E139" s="39"/>
      <c r="F139" s="39"/>
      <c r="G139" s="39"/>
      <c r="H139" s="39"/>
    </row>
    <row r="140" spans="1:8" ht="18">
      <c r="A140" s="39"/>
      <c r="B140" s="39"/>
      <c r="C140" s="39"/>
      <c r="D140" s="39"/>
      <c r="E140" s="39"/>
      <c r="F140" s="39"/>
      <c r="G140" s="39"/>
      <c r="H140" s="39"/>
    </row>
    <row r="141" spans="1:8" ht="18">
      <c r="A141" s="39"/>
      <c r="B141" s="39"/>
      <c r="C141" s="39"/>
      <c r="D141" s="39"/>
      <c r="E141" s="39"/>
      <c r="F141" s="39"/>
      <c r="G141" s="39"/>
      <c r="H141" s="39"/>
    </row>
    <row r="142" spans="1:8" ht="18">
      <c r="A142" s="39"/>
      <c r="B142" s="39"/>
      <c r="C142" s="39"/>
      <c r="D142" s="39"/>
      <c r="E142" s="39"/>
      <c r="F142" s="39"/>
      <c r="G142" s="39"/>
      <c r="H142" s="39"/>
    </row>
    <row r="143" spans="1:8" ht="18">
      <c r="A143" s="39"/>
      <c r="B143" s="39"/>
      <c r="C143" s="39"/>
      <c r="D143" s="39"/>
      <c r="E143" s="39"/>
      <c r="F143" s="39"/>
      <c r="G143" s="39"/>
      <c r="H143" s="39"/>
    </row>
    <row r="144" spans="1:8" ht="18">
      <c r="A144" s="39"/>
      <c r="B144" s="39"/>
      <c r="C144" s="39"/>
      <c r="D144" s="39"/>
      <c r="E144" s="39"/>
      <c r="F144" s="39"/>
      <c r="G144" s="39"/>
      <c r="H144" s="39"/>
    </row>
    <row r="145" spans="1:8" ht="18">
      <c r="A145" s="39"/>
      <c r="B145" s="39"/>
      <c r="C145" s="39"/>
      <c r="D145" s="39"/>
      <c r="E145" s="39"/>
      <c r="F145" s="39"/>
      <c r="G145" s="39"/>
      <c r="H145" s="39"/>
    </row>
    <row r="146" spans="1:8" ht="18">
      <c r="A146" s="39"/>
      <c r="B146" s="39"/>
      <c r="C146" s="39"/>
      <c r="D146" s="39"/>
      <c r="E146" s="39"/>
      <c r="F146" s="39"/>
      <c r="G146" s="39"/>
      <c r="H146" s="39"/>
    </row>
    <row r="147" spans="1:8" ht="18">
      <c r="A147" s="39"/>
      <c r="B147" s="39"/>
      <c r="C147" s="39"/>
      <c r="D147" s="39"/>
      <c r="E147" s="39"/>
      <c r="F147" s="39"/>
      <c r="G147" s="39"/>
      <c r="H147" s="39"/>
    </row>
    <row r="148" spans="1:8" ht="18">
      <c r="A148" s="39"/>
      <c r="B148" s="39"/>
      <c r="C148" s="39"/>
      <c r="D148" s="39"/>
      <c r="E148" s="39"/>
      <c r="F148" s="39"/>
      <c r="G148" s="39"/>
      <c r="H148" s="39"/>
    </row>
    <row r="149" spans="1:8" ht="18">
      <c r="A149" s="39"/>
      <c r="B149" s="39"/>
      <c r="C149" s="39"/>
      <c r="D149" s="39"/>
      <c r="E149" s="39"/>
      <c r="F149" s="39"/>
      <c r="G149" s="39"/>
      <c r="H149" s="39"/>
    </row>
    <row r="150" spans="1:8" ht="18">
      <c r="A150" s="39"/>
      <c r="B150" s="39"/>
      <c r="C150" s="39"/>
      <c r="D150" s="39"/>
      <c r="E150" s="39"/>
      <c r="F150" s="39"/>
      <c r="G150" s="39"/>
      <c r="H150" s="39"/>
    </row>
    <row r="151" spans="1:8" ht="18">
      <c r="A151" s="39"/>
      <c r="B151" s="39"/>
      <c r="C151" s="39"/>
      <c r="D151" s="39"/>
      <c r="E151" s="39"/>
      <c r="F151" s="39"/>
      <c r="G151" s="39"/>
      <c r="H151" s="39"/>
    </row>
    <row r="152" spans="1:8" ht="18">
      <c r="A152" s="39"/>
      <c r="B152" s="39"/>
      <c r="C152" s="39"/>
      <c r="D152" s="39"/>
      <c r="E152" s="39"/>
      <c r="F152" s="39"/>
      <c r="G152" s="39"/>
      <c r="H152" s="39"/>
    </row>
    <row r="153" spans="1:8" ht="18">
      <c r="A153" s="39"/>
      <c r="B153" s="39"/>
      <c r="C153" s="39"/>
      <c r="D153" s="39"/>
      <c r="E153" s="39"/>
      <c r="F153" s="39"/>
      <c r="G153" s="39"/>
      <c r="H153" s="39"/>
    </row>
    <row r="154" spans="1:8" ht="18">
      <c r="A154" s="39"/>
      <c r="B154" s="39"/>
      <c r="C154" s="39"/>
      <c r="D154" s="39"/>
      <c r="E154" s="39"/>
      <c r="F154" s="39"/>
      <c r="G154" s="39"/>
      <c r="H154" s="39"/>
    </row>
    <row r="155" spans="1:8" ht="18">
      <c r="A155" s="39"/>
      <c r="B155" s="39"/>
      <c r="C155" s="39"/>
      <c r="D155" s="39"/>
      <c r="E155" s="39"/>
      <c r="F155" s="39"/>
      <c r="G155" s="39"/>
      <c r="H155" s="39"/>
    </row>
    <row r="156" spans="1:8" ht="18">
      <c r="A156" s="39"/>
      <c r="B156" s="39"/>
      <c r="C156" s="39"/>
      <c r="D156" s="39"/>
      <c r="E156" s="39"/>
      <c r="F156" s="39"/>
      <c r="G156" s="39"/>
      <c r="H156" s="39"/>
    </row>
    <row r="157" spans="1:8" ht="18">
      <c r="A157" s="39"/>
      <c r="B157" s="39"/>
      <c r="C157" s="39"/>
      <c r="D157" s="39"/>
      <c r="E157" s="39"/>
      <c r="F157" s="39"/>
      <c r="G157" s="39"/>
      <c r="H157" s="39"/>
    </row>
    <row r="158" spans="1:8" ht="18">
      <c r="A158" s="39"/>
      <c r="B158" s="39"/>
      <c r="C158" s="39"/>
      <c r="D158" s="39"/>
      <c r="E158" s="39"/>
      <c r="F158" s="39"/>
      <c r="G158" s="39"/>
      <c r="H158" s="39"/>
    </row>
    <row r="159" spans="1:8" ht="18">
      <c r="A159" s="39"/>
      <c r="B159" s="39"/>
      <c r="C159" s="39"/>
      <c r="D159" s="39"/>
      <c r="E159" s="39"/>
      <c r="F159" s="39"/>
      <c r="G159" s="39"/>
      <c r="H159" s="39"/>
    </row>
    <row r="160" spans="1:8" ht="18">
      <c r="A160" s="39"/>
      <c r="B160" s="39"/>
      <c r="C160" s="39"/>
      <c r="D160" s="39"/>
      <c r="E160" s="39"/>
      <c r="F160" s="39"/>
      <c r="G160" s="39"/>
      <c r="H160" s="39"/>
    </row>
    <row r="161" spans="1:8" ht="18">
      <c r="A161" s="39"/>
      <c r="B161" s="39"/>
      <c r="C161" s="39"/>
      <c r="D161" s="39"/>
      <c r="E161" s="39"/>
      <c r="F161" s="39"/>
      <c r="G161" s="39"/>
      <c r="H161" s="39"/>
    </row>
    <row r="162" spans="1:8" ht="18">
      <c r="A162" s="39"/>
      <c r="B162" s="39"/>
      <c r="C162" s="39"/>
      <c r="D162" s="39"/>
      <c r="E162" s="39"/>
      <c r="F162" s="39"/>
      <c r="G162" s="39"/>
      <c r="H162" s="39"/>
    </row>
    <row r="163" spans="1:8" ht="18">
      <c r="A163" s="39"/>
      <c r="B163" s="39"/>
      <c r="C163" s="39"/>
      <c r="D163" s="39"/>
      <c r="E163" s="39"/>
      <c r="F163" s="39"/>
      <c r="G163" s="39"/>
      <c r="H163" s="39"/>
    </row>
    <row r="164" spans="1:8" ht="18">
      <c r="A164" s="39"/>
      <c r="B164" s="39"/>
      <c r="C164" s="39"/>
      <c r="D164" s="39"/>
      <c r="E164" s="39"/>
      <c r="F164" s="39"/>
      <c r="G164" s="39"/>
      <c r="H164" s="39"/>
    </row>
    <row r="165" spans="1:8" ht="18">
      <c r="A165" s="39"/>
      <c r="B165" s="39"/>
      <c r="C165" s="39"/>
      <c r="D165" s="39"/>
      <c r="E165" s="39"/>
      <c r="F165" s="39"/>
      <c r="G165" s="39"/>
      <c r="H165" s="39"/>
    </row>
    <row r="166" spans="1:8" ht="18">
      <c r="A166" s="39"/>
      <c r="B166" s="39"/>
      <c r="C166" s="39"/>
      <c r="D166" s="39"/>
      <c r="E166" s="39"/>
      <c r="F166" s="39"/>
      <c r="G166" s="39"/>
      <c r="H166" s="39"/>
    </row>
    <row r="167" spans="1:8" ht="18">
      <c r="A167" s="39"/>
      <c r="B167" s="39"/>
      <c r="C167" s="39"/>
      <c r="D167" s="39"/>
      <c r="E167" s="39"/>
      <c r="F167" s="39"/>
      <c r="G167" s="39"/>
      <c r="H167" s="39"/>
    </row>
    <row r="168" spans="1:8" ht="18">
      <c r="A168" s="39"/>
      <c r="B168" s="39"/>
      <c r="C168" s="39"/>
      <c r="D168" s="39"/>
      <c r="E168" s="39"/>
      <c r="F168" s="39"/>
      <c r="G168" s="39"/>
      <c r="H168" s="39"/>
    </row>
    <row r="169" spans="1:8" ht="18">
      <c r="A169" s="39"/>
      <c r="B169" s="39"/>
      <c r="C169" s="39"/>
      <c r="D169" s="39"/>
      <c r="E169" s="39"/>
      <c r="F169" s="39"/>
      <c r="G169" s="39"/>
      <c r="H169" s="39"/>
    </row>
    <row r="170" spans="1:8" ht="18">
      <c r="A170" s="39"/>
      <c r="B170" s="39"/>
      <c r="C170" s="39"/>
      <c r="D170" s="39"/>
      <c r="E170" s="39"/>
      <c r="F170" s="39"/>
      <c r="G170" s="39"/>
      <c r="H170" s="39"/>
    </row>
    <row r="171" spans="1:8" ht="18">
      <c r="A171" s="39"/>
      <c r="B171" s="39"/>
      <c r="C171" s="39"/>
      <c r="D171" s="39"/>
      <c r="E171" s="39"/>
      <c r="F171" s="39"/>
      <c r="G171" s="39"/>
      <c r="H171" s="39"/>
    </row>
    <row r="172" spans="1:8" ht="18">
      <c r="A172" s="39"/>
      <c r="B172" s="39"/>
      <c r="C172" s="39"/>
      <c r="D172" s="39"/>
      <c r="E172" s="39"/>
      <c r="F172" s="39"/>
      <c r="G172" s="39"/>
      <c r="H172" s="39"/>
    </row>
    <row r="173" spans="1:8" ht="18">
      <c r="A173" s="39"/>
      <c r="B173" s="39"/>
      <c r="C173" s="39"/>
      <c r="D173" s="39"/>
      <c r="E173" s="39"/>
      <c r="F173" s="39"/>
      <c r="G173" s="39"/>
      <c r="H173" s="39"/>
    </row>
    <row r="174" spans="1:8" ht="18">
      <c r="A174" s="39"/>
      <c r="B174" s="39"/>
      <c r="C174" s="39"/>
      <c r="D174" s="39"/>
      <c r="E174" s="39"/>
      <c r="F174" s="39"/>
      <c r="G174" s="39"/>
      <c r="H174" s="39"/>
    </row>
    <row r="175" spans="1:8" ht="18">
      <c r="A175" s="39"/>
      <c r="B175" s="39"/>
      <c r="C175" s="39"/>
      <c r="D175" s="39"/>
      <c r="E175" s="39"/>
      <c r="F175" s="39"/>
      <c r="G175" s="39"/>
      <c r="H175" s="39"/>
    </row>
    <row r="176" spans="1:8" ht="18">
      <c r="A176" s="39"/>
      <c r="B176" s="39"/>
      <c r="C176" s="39"/>
      <c r="D176" s="39"/>
      <c r="E176" s="39"/>
      <c r="F176" s="39"/>
      <c r="G176" s="39"/>
      <c r="H176" s="39"/>
    </row>
    <row r="177" spans="1:8" ht="18">
      <c r="A177" s="39"/>
      <c r="B177" s="39"/>
      <c r="C177" s="39"/>
      <c r="D177" s="39"/>
      <c r="E177" s="39"/>
      <c r="F177" s="39"/>
      <c r="G177" s="39"/>
      <c r="H177" s="39"/>
    </row>
    <row r="178" spans="1:8" ht="18">
      <c r="A178" s="39"/>
      <c r="B178" s="39"/>
      <c r="C178" s="39"/>
      <c r="D178" s="39"/>
      <c r="E178" s="39"/>
      <c r="F178" s="39"/>
      <c r="G178" s="39"/>
      <c r="H178" s="39"/>
    </row>
    <row r="179" spans="1:8" ht="18">
      <c r="A179" s="39"/>
      <c r="B179" s="39"/>
      <c r="C179" s="39"/>
      <c r="D179" s="39"/>
      <c r="E179" s="39"/>
      <c r="F179" s="39"/>
      <c r="G179" s="39"/>
      <c r="H179" s="39"/>
    </row>
    <row r="180" spans="1:8" ht="18">
      <c r="A180" s="39"/>
      <c r="B180" s="39"/>
      <c r="C180" s="39"/>
      <c r="D180" s="39"/>
      <c r="E180" s="39"/>
      <c r="F180" s="39"/>
      <c r="G180" s="39"/>
      <c r="H180" s="39"/>
    </row>
    <row r="181" spans="1:8" ht="18">
      <c r="A181" s="39"/>
      <c r="B181" s="39"/>
      <c r="C181" s="39"/>
      <c r="D181" s="39"/>
      <c r="E181" s="39"/>
      <c r="F181" s="39"/>
      <c r="G181" s="39"/>
      <c r="H181" s="39"/>
    </row>
    <row r="182" spans="1:8" ht="18">
      <c r="A182" s="39"/>
      <c r="B182" s="39"/>
      <c r="C182" s="39"/>
      <c r="D182" s="39"/>
      <c r="E182" s="39"/>
      <c r="F182" s="39"/>
      <c r="G182" s="39"/>
      <c r="H182" s="39"/>
    </row>
    <row r="183" spans="1:8" ht="18">
      <c r="A183" s="39"/>
      <c r="B183" s="39"/>
      <c r="C183" s="39"/>
      <c r="D183" s="39"/>
      <c r="E183" s="39"/>
      <c r="F183" s="39"/>
      <c r="G183" s="39"/>
      <c r="H183" s="39"/>
    </row>
    <row r="184" spans="1:8" ht="18">
      <c r="A184" s="39"/>
      <c r="B184" s="39"/>
      <c r="C184" s="39"/>
      <c r="D184" s="39"/>
      <c r="E184" s="39"/>
      <c r="F184" s="39"/>
      <c r="G184" s="39"/>
      <c r="H184" s="39"/>
    </row>
    <row r="185" spans="1:8" ht="18">
      <c r="A185" s="39"/>
      <c r="B185" s="39"/>
      <c r="C185" s="39"/>
      <c r="D185" s="39"/>
      <c r="E185" s="39"/>
      <c r="F185" s="39"/>
      <c r="G185" s="39"/>
      <c r="H185" s="39"/>
    </row>
    <row r="186" spans="1:8" ht="18">
      <c r="A186" s="39"/>
      <c r="B186" s="39"/>
      <c r="C186" s="39"/>
      <c r="D186" s="39"/>
      <c r="E186" s="39"/>
      <c r="F186" s="39"/>
      <c r="G186" s="39"/>
      <c r="H186" s="39"/>
    </row>
    <row r="187" spans="1:8" ht="18">
      <c r="A187" s="39"/>
      <c r="B187" s="39"/>
      <c r="C187" s="39"/>
      <c r="D187" s="39"/>
      <c r="E187" s="39"/>
      <c r="F187" s="39"/>
      <c r="G187" s="39"/>
      <c r="H187" s="39"/>
    </row>
    <row r="188" spans="1:8" ht="18">
      <c r="A188" s="39"/>
      <c r="B188" s="39"/>
      <c r="C188" s="39"/>
      <c r="D188" s="39"/>
      <c r="E188" s="39"/>
      <c r="F188" s="39"/>
      <c r="G188" s="39"/>
      <c r="H188" s="39"/>
    </row>
    <row r="189" spans="1:8" ht="18">
      <c r="A189" s="39"/>
      <c r="B189" s="39"/>
      <c r="C189" s="39"/>
      <c r="D189" s="39"/>
      <c r="E189" s="39"/>
      <c r="F189" s="39"/>
      <c r="G189" s="39"/>
      <c r="H189" s="39"/>
    </row>
    <row r="190" spans="1:8" ht="18">
      <c r="A190" s="39"/>
      <c r="B190" s="39"/>
      <c r="C190" s="39"/>
      <c r="D190" s="39"/>
      <c r="E190" s="39"/>
      <c r="F190" s="39"/>
      <c r="G190" s="39"/>
      <c r="H190" s="39"/>
    </row>
    <row r="191" spans="1:8" ht="18">
      <c r="A191" s="39"/>
      <c r="B191" s="39"/>
      <c r="C191" s="39"/>
      <c r="D191" s="39"/>
      <c r="E191" s="39"/>
      <c r="F191" s="39"/>
      <c r="G191" s="39"/>
      <c r="H191" s="39"/>
    </row>
    <row r="192" spans="1:8" ht="18">
      <c r="A192" s="39"/>
      <c r="B192" s="39"/>
      <c r="C192" s="39"/>
      <c r="D192" s="39"/>
      <c r="E192" s="39"/>
      <c r="F192" s="39"/>
      <c r="G192" s="39"/>
      <c r="H192" s="39"/>
    </row>
    <row r="193" spans="1:8" ht="18">
      <c r="A193" s="39"/>
      <c r="B193" s="39"/>
      <c r="C193" s="39"/>
      <c r="D193" s="39"/>
      <c r="E193" s="39"/>
      <c r="F193" s="39"/>
      <c r="G193" s="39"/>
      <c r="H193" s="39"/>
    </row>
    <row r="194" spans="1:8" ht="18">
      <c r="A194" s="39"/>
      <c r="B194" s="39"/>
      <c r="C194" s="39"/>
      <c r="D194" s="39"/>
      <c r="E194" s="39"/>
      <c r="F194" s="39"/>
      <c r="G194" s="39"/>
      <c r="H194" s="39"/>
    </row>
    <row r="195" spans="1:8" ht="18">
      <c r="A195" s="39"/>
      <c r="B195" s="39"/>
      <c r="C195" s="39"/>
      <c r="D195" s="39"/>
      <c r="E195" s="39"/>
      <c r="F195" s="39"/>
      <c r="G195" s="39"/>
      <c r="H195" s="39"/>
    </row>
    <row r="196" spans="1:8" ht="18">
      <c r="A196" s="39"/>
      <c r="B196" s="39"/>
      <c r="C196" s="39"/>
      <c r="D196" s="39"/>
      <c r="E196" s="39"/>
      <c r="F196" s="39"/>
      <c r="G196" s="39"/>
      <c r="H196" s="39"/>
    </row>
    <row r="197" spans="1:8" ht="18">
      <c r="A197" s="39"/>
      <c r="B197" s="39"/>
      <c r="C197" s="39"/>
      <c r="D197" s="39"/>
      <c r="E197" s="39"/>
      <c r="F197" s="39"/>
      <c r="G197" s="39"/>
      <c r="H197" s="39"/>
    </row>
    <row r="198" spans="1:8" ht="18">
      <c r="A198" s="39"/>
      <c r="B198" s="39"/>
      <c r="C198" s="39"/>
      <c r="D198" s="39"/>
      <c r="E198" s="39"/>
      <c r="F198" s="39"/>
      <c r="G198" s="39"/>
      <c r="H198" s="39"/>
    </row>
    <row r="199" spans="1:8" ht="18">
      <c r="A199" s="39"/>
      <c r="B199" s="39"/>
      <c r="C199" s="39"/>
      <c r="D199" s="39"/>
      <c r="E199" s="39"/>
      <c r="F199" s="39"/>
      <c r="G199" s="39"/>
      <c r="H199" s="39"/>
    </row>
    <row r="200" spans="1:8" ht="18">
      <c r="A200" s="39"/>
      <c r="B200" s="39"/>
      <c r="C200" s="39"/>
      <c r="D200" s="39"/>
      <c r="E200" s="39"/>
      <c r="F200" s="39"/>
      <c r="G200" s="39"/>
      <c r="H200" s="39"/>
    </row>
    <row r="201" spans="1:8" ht="18">
      <c r="A201" s="39"/>
      <c r="B201" s="39"/>
      <c r="C201" s="39"/>
      <c r="D201" s="39"/>
      <c r="E201" s="39"/>
      <c r="F201" s="39"/>
      <c r="G201" s="39"/>
      <c r="H201" s="39"/>
    </row>
    <row r="202" spans="1:8" ht="18">
      <c r="A202" s="39"/>
      <c r="B202" s="39"/>
      <c r="C202" s="39"/>
      <c r="D202" s="39"/>
      <c r="E202" s="39"/>
      <c r="F202" s="39"/>
      <c r="G202" s="39"/>
      <c r="H202" s="39"/>
    </row>
    <row r="203" spans="1:8" ht="18">
      <c r="A203" s="39"/>
      <c r="B203" s="39"/>
      <c r="C203" s="39"/>
      <c r="D203" s="39"/>
      <c r="E203" s="39"/>
      <c r="F203" s="39"/>
      <c r="G203" s="39"/>
      <c r="H203" s="39"/>
    </row>
    <row r="204" spans="1:8" ht="18">
      <c r="A204" s="39"/>
      <c r="B204" s="39"/>
      <c r="C204" s="39"/>
      <c r="D204" s="39"/>
      <c r="E204" s="39"/>
      <c r="F204" s="39"/>
      <c r="G204" s="39"/>
      <c r="H204" s="39"/>
    </row>
    <row r="205" spans="1:8" ht="18">
      <c r="A205" s="39"/>
      <c r="B205" s="39"/>
      <c r="C205" s="39"/>
      <c r="D205" s="39"/>
      <c r="E205" s="39"/>
      <c r="F205" s="39"/>
      <c r="G205" s="39"/>
      <c r="H205" s="39"/>
    </row>
    <row r="206" spans="1:8" ht="18">
      <c r="A206" s="39"/>
      <c r="B206" s="39"/>
      <c r="C206" s="39"/>
      <c r="D206" s="39"/>
      <c r="E206" s="39"/>
      <c r="F206" s="39"/>
      <c r="G206" s="39"/>
      <c r="H206" s="39"/>
    </row>
    <row r="207" spans="1:8" ht="18">
      <c r="A207" s="39"/>
      <c r="B207" s="39"/>
      <c r="C207" s="39"/>
      <c r="D207" s="39"/>
      <c r="E207" s="39"/>
      <c r="F207" s="39"/>
      <c r="G207" s="39"/>
      <c r="H207" s="39"/>
    </row>
    <row r="208" spans="1:8" ht="18">
      <c r="A208" s="39"/>
      <c r="B208" s="39"/>
      <c r="C208" s="39"/>
      <c r="D208" s="39"/>
      <c r="E208" s="39"/>
      <c r="F208" s="39"/>
      <c r="G208" s="39"/>
      <c r="H208" s="39"/>
    </row>
    <row r="209" spans="1:8" ht="18">
      <c r="A209" s="39"/>
      <c r="B209" s="39"/>
      <c r="C209" s="39"/>
      <c r="D209" s="39"/>
      <c r="E209" s="39"/>
      <c r="F209" s="39"/>
      <c r="G209" s="39"/>
      <c r="H209" s="39"/>
    </row>
    <row r="210" spans="1:8" ht="18">
      <c r="A210" s="39"/>
      <c r="B210" s="39"/>
      <c r="C210" s="39"/>
      <c r="D210" s="39"/>
      <c r="E210" s="39"/>
      <c r="F210" s="39"/>
      <c r="G210" s="39"/>
      <c r="H210" s="39"/>
    </row>
    <row r="211" spans="1:8" ht="18">
      <c r="A211" s="39"/>
      <c r="B211" s="39"/>
      <c r="C211" s="39"/>
      <c r="D211" s="39"/>
      <c r="E211" s="39"/>
      <c r="F211" s="39"/>
      <c r="G211" s="39"/>
      <c r="H211" s="39"/>
    </row>
    <row r="212" spans="1:8" ht="18">
      <c r="A212" s="39"/>
      <c r="B212" s="39"/>
      <c r="C212" s="39"/>
      <c r="D212" s="39"/>
      <c r="E212" s="39"/>
      <c r="F212" s="39"/>
      <c r="G212" s="39"/>
      <c r="H212" s="39"/>
    </row>
    <row r="213" spans="1:8" ht="18">
      <c r="A213" s="39"/>
      <c r="B213" s="39"/>
      <c r="C213" s="39"/>
      <c r="D213" s="39"/>
      <c r="E213" s="39"/>
      <c r="F213" s="39"/>
      <c r="G213" s="39"/>
      <c r="H213" s="39"/>
    </row>
    <row r="214" spans="1:8" ht="18">
      <c r="A214" s="39"/>
      <c r="B214" s="39"/>
      <c r="C214" s="39"/>
      <c r="D214" s="39"/>
      <c r="E214" s="39"/>
      <c r="F214" s="39"/>
      <c r="G214" s="39"/>
      <c r="H214" s="39"/>
    </row>
    <row r="215" spans="1:8" ht="18">
      <c r="A215" s="39"/>
      <c r="B215" s="39"/>
      <c r="C215" s="39"/>
      <c r="D215" s="39"/>
      <c r="E215" s="39"/>
      <c r="F215" s="39"/>
      <c r="G215" s="39"/>
      <c r="H215" s="39"/>
    </row>
    <row r="216" spans="1:8" ht="18">
      <c r="A216" s="39"/>
      <c r="B216" s="39"/>
      <c r="C216" s="39"/>
      <c r="D216" s="39"/>
      <c r="E216" s="39"/>
      <c r="F216" s="39"/>
      <c r="G216" s="39"/>
      <c r="H216" s="39"/>
    </row>
    <row r="217" spans="1:8" ht="18">
      <c r="A217" s="39"/>
      <c r="B217" s="39"/>
      <c r="C217" s="39"/>
      <c r="D217" s="39"/>
      <c r="E217" s="39"/>
      <c r="F217" s="39"/>
      <c r="G217" s="39"/>
      <c r="H217" s="39"/>
    </row>
    <row r="218" spans="1:8" ht="18">
      <c r="A218" s="39"/>
      <c r="B218" s="39"/>
      <c r="C218" s="39"/>
      <c r="D218" s="39"/>
      <c r="E218" s="39"/>
      <c r="F218" s="39"/>
      <c r="G218" s="39"/>
      <c r="H218" s="39"/>
    </row>
    <row r="219" spans="1:8" ht="18">
      <c r="A219" s="39"/>
      <c r="B219" s="39"/>
      <c r="C219" s="39"/>
      <c r="D219" s="39"/>
      <c r="E219" s="39"/>
      <c r="F219" s="39"/>
      <c r="G219" s="39"/>
      <c r="H219" s="39"/>
    </row>
    <row r="220" spans="1:8" ht="18">
      <c r="A220" s="39"/>
      <c r="B220" s="39"/>
      <c r="C220" s="39"/>
      <c r="D220" s="39"/>
      <c r="E220" s="39"/>
      <c r="F220" s="39"/>
      <c r="G220" s="39"/>
      <c r="H220" s="39"/>
    </row>
    <row r="221" spans="1:8" ht="18">
      <c r="A221" s="39"/>
      <c r="B221" s="39"/>
      <c r="C221" s="39"/>
      <c r="D221" s="39"/>
      <c r="E221" s="39"/>
      <c r="F221" s="39"/>
      <c r="G221" s="39"/>
      <c r="H221" s="39"/>
    </row>
    <row r="222" spans="1:8" ht="18">
      <c r="A222" s="39"/>
      <c r="B222" s="39"/>
      <c r="C222" s="39"/>
      <c r="D222" s="39"/>
      <c r="E222" s="39"/>
      <c r="F222" s="39"/>
      <c r="G222" s="39"/>
      <c r="H222" s="39"/>
    </row>
    <row r="223" spans="1:8" ht="18">
      <c r="A223" s="39"/>
      <c r="B223" s="39"/>
      <c r="C223" s="39"/>
      <c r="D223" s="39"/>
      <c r="E223" s="39"/>
      <c r="F223" s="39"/>
      <c r="G223" s="39"/>
      <c r="H223" s="39"/>
    </row>
    <row r="224" spans="1:8" ht="18">
      <c r="A224" s="39"/>
      <c r="B224" s="39"/>
      <c r="C224" s="39"/>
      <c r="D224" s="39"/>
      <c r="E224" s="39"/>
      <c r="F224" s="39"/>
      <c r="G224" s="39"/>
      <c r="H224" s="39"/>
    </row>
    <row r="225" spans="1:8" ht="18">
      <c r="A225" s="39"/>
      <c r="B225" s="39"/>
      <c r="C225" s="39"/>
      <c r="D225" s="39"/>
      <c r="E225" s="39"/>
      <c r="F225" s="39"/>
      <c r="G225" s="39"/>
      <c r="H225" s="39"/>
    </row>
    <row r="226" spans="1:8" ht="18">
      <c r="A226" s="39"/>
      <c r="B226" s="39"/>
      <c r="C226" s="39"/>
      <c r="D226" s="39"/>
      <c r="E226" s="39"/>
      <c r="F226" s="39"/>
      <c r="G226" s="39"/>
      <c r="H226" s="39"/>
    </row>
    <row r="227" spans="1:8" ht="18">
      <c r="A227" s="39"/>
      <c r="B227" s="39"/>
      <c r="C227" s="39"/>
      <c r="D227" s="39"/>
      <c r="E227" s="39"/>
      <c r="F227" s="39"/>
      <c r="G227" s="39"/>
      <c r="H227" s="39"/>
    </row>
    <row r="228" spans="1:8" ht="18">
      <c r="A228" s="39"/>
      <c r="B228" s="39"/>
      <c r="C228" s="39"/>
      <c r="D228" s="39"/>
      <c r="E228" s="39"/>
      <c r="F228" s="39"/>
      <c r="G228" s="39"/>
      <c r="H228" s="39"/>
    </row>
    <row r="229" spans="1:8" ht="18">
      <c r="A229" s="39"/>
      <c r="B229" s="39"/>
      <c r="C229" s="39"/>
      <c r="D229" s="39"/>
      <c r="E229" s="39"/>
      <c r="F229" s="39"/>
      <c r="G229" s="39"/>
      <c r="H229" s="39"/>
    </row>
    <row r="230" spans="1:8" ht="18">
      <c r="A230" s="39"/>
      <c r="B230" s="39"/>
      <c r="C230" s="39"/>
      <c r="D230" s="39"/>
      <c r="E230" s="39"/>
      <c r="F230" s="39"/>
      <c r="G230" s="39"/>
      <c r="H230" s="39"/>
    </row>
    <row r="231" spans="1:8" ht="18">
      <c r="A231" s="39"/>
      <c r="B231" s="39"/>
      <c r="C231" s="39"/>
      <c r="D231" s="39"/>
      <c r="E231" s="39"/>
      <c r="F231" s="39"/>
      <c r="G231" s="39"/>
      <c r="H231" s="39"/>
    </row>
    <row r="232" spans="1:8" ht="18">
      <c r="A232" s="39"/>
      <c r="B232" s="39"/>
      <c r="C232" s="39"/>
      <c r="D232" s="39"/>
      <c r="E232" s="39"/>
      <c r="F232" s="39"/>
      <c r="G232" s="39"/>
      <c r="H232" s="39"/>
    </row>
    <row r="233" spans="1:8" ht="18">
      <c r="A233" s="39"/>
      <c r="B233" s="39"/>
      <c r="C233" s="39"/>
      <c r="D233" s="39"/>
      <c r="E233" s="39"/>
      <c r="F233" s="39"/>
      <c r="G233" s="39"/>
      <c r="H233" s="39"/>
    </row>
    <row r="234" spans="1:8" ht="18">
      <c r="A234" s="39"/>
      <c r="B234" s="39"/>
      <c r="C234" s="39"/>
      <c r="D234" s="39"/>
      <c r="E234" s="39"/>
      <c r="F234" s="39"/>
      <c r="G234" s="39"/>
      <c r="H234" s="39"/>
    </row>
    <row r="235" spans="1:8" ht="18">
      <c r="A235" s="39"/>
      <c r="B235" s="39"/>
      <c r="C235" s="39"/>
      <c r="D235" s="39"/>
      <c r="E235" s="39"/>
      <c r="F235" s="39"/>
      <c r="G235" s="39"/>
      <c r="H235" s="39"/>
    </row>
    <row r="236" spans="1:8" ht="18">
      <c r="A236" s="39"/>
      <c r="B236" s="39"/>
      <c r="C236" s="39"/>
      <c r="D236" s="39"/>
      <c r="E236" s="39"/>
      <c r="F236" s="39"/>
      <c r="G236" s="39"/>
      <c r="H236" s="39"/>
    </row>
    <row r="237" spans="1:8" ht="18">
      <c r="A237" s="39"/>
      <c r="B237" s="39"/>
      <c r="C237" s="39"/>
      <c r="D237" s="39"/>
      <c r="E237" s="39"/>
      <c r="F237" s="39"/>
      <c r="G237" s="39"/>
      <c r="H237" s="39"/>
    </row>
    <row r="238" spans="1:8" ht="18">
      <c r="A238" s="39"/>
      <c r="B238" s="39"/>
      <c r="C238" s="39"/>
      <c r="D238" s="39"/>
      <c r="E238" s="39"/>
      <c r="F238" s="39"/>
      <c r="G238" s="39"/>
      <c r="H238" s="39"/>
    </row>
    <row r="239" spans="1:8" ht="18">
      <c r="A239" s="39"/>
      <c r="B239" s="39"/>
      <c r="C239" s="39"/>
      <c r="D239" s="39"/>
      <c r="E239" s="39"/>
      <c r="F239" s="39"/>
      <c r="G239" s="39"/>
      <c r="H239" s="39"/>
    </row>
    <row r="240" spans="1:8" ht="18">
      <c r="A240" s="39"/>
      <c r="B240" s="39"/>
      <c r="C240" s="39"/>
      <c r="D240" s="39"/>
      <c r="E240" s="39"/>
      <c r="F240" s="39"/>
      <c r="G240" s="39"/>
      <c r="H240" s="39"/>
    </row>
    <row r="241" spans="1:8" ht="18">
      <c r="A241" s="39"/>
      <c r="B241" s="39"/>
      <c r="C241" s="39"/>
      <c r="D241" s="39"/>
      <c r="E241" s="39"/>
      <c r="F241" s="39"/>
      <c r="G241" s="39"/>
      <c r="H241" s="39"/>
    </row>
    <row r="242" spans="1:8" ht="18">
      <c r="A242" s="39"/>
      <c r="B242" s="39"/>
      <c r="C242" s="39"/>
      <c r="D242" s="39"/>
      <c r="E242" s="39"/>
      <c r="F242" s="39"/>
      <c r="G242" s="39"/>
      <c r="H242" s="39"/>
    </row>
    <row r="243" spans="1:8" ht="18">
      <c r="A243" s="39"/>
      <c r="B243" s="39"/>
      <c r="C243" s="39"/>
      <c r="D243" s="39"/>
      <c r="E243" s="39"/>
      <c r="F243" s="39"/>
      <c r="G243" s="39"/>
      <c r="H243" s="39"/>
    </row>
    <row r="244" spans="1:8" ht="18">
      <c r="A244" s="39"/>
      <c r="B244" s="39"/>
      <c r="C244" s="39"/>
      <c r="D244" s="39"/>
      <c r="E244" s="39"/>
      <c r="F244" s="39"/>
      <c r="G244" s="39"/>
      <c r="H244" s="39"/>
    </row>
    <row r="245" spans="1:8" ht="18">
      <c r="A245" s="39"/>
      <c r="B245" s="39"/>
      <c r="C245" s="39"/>
      <c r="D245" s="39"/>
      <c r="E245" s="39"/>
      <c r="F245" s="39"/>
      <c r="G245" s="39"/>
      <c r="H245" s="39"/>
    </row>
    <row r="246" spans="1:8" ht="18">
      <c r="A246" s="39"/>
      <c r="B246" s="39"/>
      <c r="C246" s="39"/>
      <c r="D246" s="39"/>
      <c r="E246" s="39"/>
      <c r="F246" s="39"/>
      <c r="G246" s="39"/>
      <c r="H246" s="39"/>
    </row>
    <row r="247" spans="1:8" ht="18">
      <c r="A247" s="39"/>
      <c r="B247" s="39"/>
      <c r="C247" s="39"/>
      <c r="D247" s="39"/>
      <c r="E247" s="39"/>
      <c r="F247" s="39"/>
      <c r="G247" s="39"/>
      <c r="H247" s="39"/>
    </row>
    <row r="248" spans="1:8" ht="18">
      <c r="A248" s="39"/>
      <c r="B248" s="39"/>
      <c r="C248" s="39"/>
      <c r="D248" s="39"/>
      <c r="E248" s="39"/>
      <c r="F248" s="39"/>
      <c r="G248" s="39"/>
      <c r="H248" s="39"/>
    </row>
    <row r="249" spans="1:8" ht="18">
      <c r="A249" s="39"/>
      <c r="B249" s="39"/>
      <c r="C249" s="39"/>
      <c r="D249" s="39"/>
      <c r="E249" s="39"/>
      <c r="F249" s="39"/>
      <c r="G249" s="39"/>
      <c r="H249" s="39"/>
    </row>
    <row r="250" spans="1:8" ht="18">
      <c r="A250" s="39"/>
      <c r="B250" s="39"/>
      <c r="C250" s="39"/>
      <c r="D250" s="39"/>
      <c r="E250" s="39"/>
      <c r="F250" s="39"/>
      <c r="G250" s="39"/>
      <c r="H250" s="39"/>
    </row>
    <row r="251" spans="1:8" ht="18">
      <c r="A251" s="39"/>
      <c r="B251" s="39"/>
      <c r="C251" s="39"/>
      <c r="D251" s="39"/>
      <c r="E251" s="39"/>
      <c r="F251" s="39"/>
      <c r="G251" s="39"/>
      <c r="H251" s="39"/>
    </row>
    <row r="252" spans="1:8" ht="18">
      <c r="A252" s="39"/>
      <c r="B252" s="39"/>
      <c r="C252" s="39"/>
      <c r="D252" s="39"/>
      <c r="E252" s="39"/>
      <c r="F252" s="39"/>
      <c r="G252" s="39"/>
      <c r="H252" s="39"/>
    </row>
    <row r="253" spans="1:8" ht="18">
      <c r="A253" s="39"/>
      <c r="B253" s="39"/>
      <c r="C253" s="39"/>
      <c r="D253" s="39"/>
      <c r="E253" s="39"/>
      <c r="F253" s="39"/>
      <c r="G253" s="39"/>
      <c r="H253" s="39"/>
    </row>
    <row r="254" spans="1:8" ht="18">
      <c r="A254" s="39"/>
      <c r="B254" s="39"/>
      <c r="C254" s="39"/>
      <c r="D254" s="39"/>
      <c r="E254" s="39"/>
      <c r="F254" s="39"/>
      <c r="G254" s="39"/>
      <c r="H254" s="39"/>
    </row>
    <row r="255" spans="1:8" ht="18">
      <c r="A255" s="39"/>
      <c r="B255" s="39"/>
      <c r="C255" s="39"/>
      <c r="D255" s="39"/>
      <c r="E255" s="39"/>
      <c r="F255" s="39"/>
      <c r="G255" s="39"/>
      <c r="H255" s="39"/>
    </row>
    <row r="256" spans="1:8" ht="18">
      <c r="A256" s="39"/>
      <c r="B256" s="39"/>
      <c r="C256" s="39"/>
      <c r="D256" s="39"/>
      <c r="E256" s="39"/>
      <c r="F256" s="39"/>
      <c r="G256" s="39"/>
      <c r="H256" s="39"/>
    </row>
    <row r="257" spans="1:8" ht="18">
      <c r="A257" s="39"/>
      <c r="B257" s="39"/>
      <c r="C257" s="39"/>
      <c r="D257" s="39"/>
      <c r="E257" s="39"/>
      <c r="F257" s="39"/>
      <c r="G257" s="39"/>
      <c r="H257" s="39"/>
    </row>
    <row r="258" spans="1:8" ht="18">
      <c r="A258" s="39"/>
      <c r="B258" s="39"/>
      <c r="C258" s="39"/>
      <c r="D258" s="39"/>
      <c r="E258" s="39"/>
      <c r="F258" s="39"/>
      <c r="G258" s="39"/>
      <c r="H258" s="39"/>
    </row>
    <row r="259" spans="1:8" ht="18">
      <c r="A259" s="39"/>
      <c r="B259" s="39"/>
      <c r="C259" s="39"/>
      <c r="D259" s="39"/>
      <c r="E259" s="39"/>
      <c r="F259" s="39"/>
      <c r="G259" s="39"/>
      <c r="H259" s="39"/>
    </row>
    <row r="260" spans="1:8" ht="18">
      <c r="A260" s="39"/>
      <c r="B260" s="39"/>
      <c r="C260" s="39"/>
      <c r="D260" s="39"/>
      <c r="E260" s="39"/>
      <c r="F260" s="39"/>
      <c r="G260" s="39"/>
      <c r="H260" s="39"/>
    </row>
    <row r="261" spans="1:8" ht="18">
      <c r="A261" s="39"/>
      <c r="B261" s="39"/>
      <c r="C261" s="39"/>
      <c r="D261" s="39"/>
      <c r="E261" s="39"/>
      <c r="F261" s="39"/>
      <c r="G261" s="39"/>
      <c r="H261" s="39"/>
    </row>
    <row r="262" spans="1:8" ht="18">
      <c r="A262" s="39"/>
      <c r="B262" s="39"/>
      <c r="C262" s="39"/>
      <c r="D262" s="39"/>
      <c r="E262" s="39"/>
      <c r="F262" s="39"/>
      <c r="G262" s="39"/>
      <c r="H262" s="39"/>
    </row>
    <row r="263" spans="1:8" ht="18">
      <c r="A263" s="39"/>
      <c r="B263" s="39"/>
      <c r="C263" s="39"/>
      <c r="D263" s="39"/>
      <c r="E263" s="39"/>
      <c r="F263" s="39"/>
      <c r="G263" s="39"/>
      <c r="H263" s="39"/>
    </row>
    <row r="264" spans="1:8" ht="18">
      <c r="A264" s="39"/>
      <c r="B264" s="39"/>
      <c r="C264" s="39"/>
      <c r="D264" s="39"/>
      <c r="E264" s="39"/>
      <c r="F264" s="39"/>
      <c r="G264" s="39"/>
      <c r="H264" s="39"/>
    </row>
    <row r="265" spans="1:8" ht="18">
      <c r="A265" s="39"/>
      <c r="B265" s="39"/>
      <c r="C265" s="39"/>
      <c r="D265" s="39"/>
      <c r="E265" s="39"/>
      <c r="F265" s="39"/>
      <c r="G265" s="39"/>
      <c r="H265" s="39"/>
    </row>
    <row r="266" spans="1:8" ht="18">
      <c r="A266" s="39"/>
      <c r="B266" s="39"/>
      <c r="C266" s="39"/>
      <c r="D266" s="39"/>
      <c r="E266" s="39"/>
      <c r="F266" s="39"/>
      <c r="G266" s="39"/>
      <c r="H266" s="39"/>
    </row>
    <row r="267" spans="1:8" ht="18">
      <c r="A267" s="39"/>
      <c r="B267" s="39"/>
      <c r="C267" s="39"/>
      <c r="D267" s="39"/>
      <c r="E267" s="39"/>
      <c r="F267" s="39"/>
      <c r="G267" s="39"/>
      <c r="H267" s="39"/>
    </row>
    <row r="268" spans="1:8" ht="18">
      <c r="A268" s="39"/>
      <c r="B268" s="39"/>
      <c r="C268" s="39"/>
      <c r="D268" s="39"/>
      <c r="E268" s="39"/>
      <c r="F268" s="39"/>
      <c r="G268" s="39"/>
      <c r="H268" s="39"/>
    </row>
    <row r="269" spans="1:8" ht="18">
      <c r="A269" s="39"/>
      <c r="B269" s="39"/>
      <c r="C269" s="39"/>
      <c r="D269" s="39"/>
      <c r="E269" s="39"/>
      <c r="F269" s="39"/>
      <c r="G269" s="39"/>
      <c r="H269" s="39"/>
    </row>
    <row r="270" spans="1:8" ht="18">
      <c r="A270" s="39"/>
      <c r="B270" s="39"/>
      <c r="C270" s="39"/>
      <c r="D270" s="39"/>
      <c r="E270" s="39"/>
      <c r="F270" s="39"/>
      <c r="G270" s="39"/>
      <c r="H270" s="39"/>
    </row>
    <row r="271" spans="1:8" ht="18">
      <c r="A271" s="39"/>
      <c r="B271" s="39"/>
      <c r="C271" s="39"/>
      <c r="D271" s="39"/>
      <c r="E271" s="39"/>
      <c r="F271" s="39"/>
      <c r="G271" s="39"/>
      <c r="H271" s="39"/>
    </row>
    <row r="272" spans="1:8" ht="18">
      <c r="A272" s="39"/>
      <c r="B272" s="39"/>
      <c r="C272" s="39"/>
      <c r="D272" s="39"/>
      <c r="E272" s="39"/>
      <c r="F272" s="39"/>
      <c r="G272" s="39"/>
      <c r="H272" s="39"/>
    </row>
    <row r="273" spans="1:8" ht="18">
      <c r="A273" s="39"/>
      <c r="B273" s="39"/>
      <c r="C273" s="39"/>
      <c r="D273" s="39"/>
      <c r="E273" s="39"/>
      <c r="F273" s="39"/>
      <c r="G273" s="39"/>
      <c r="H273" s="39"/>
    </row>
    <row r="274" spans="1:8" ht="18">
      <c r="A274" s="39"/>
      <c r="B274" s="39"/>
      <c r="C274" s="39"/>
      <c r="D274" s="39"/>
      <c r="E274" s="39"/>
      <c r="F274" s="39"/>
      <c r="G274" s="39"/>
      <c r="H274" s="39"/>
    </row>
    <row r="275" spans="1:8" ht="18">
      <c r="A275" s="39"/>
      <c r="B275" s="39"/>
      <c r="C275" s="39"/>
      <c r="D275" s="39"/>
      <c r="E275" s="39"/>
      <c r="F275" s="39"/>
      <c r="G275" s="39"/>
      <c r="H275" s="39"/>
    </row>
    <row r="276" spans="1:8" ht="18">
      <c r="A276" s="39"/>
      <c r="B276" s="39"/>
      <c r="C276" s="39"/>
      <c r="D276" s="39"/>
      <c r="E276" s="39"/>
      <c r="F276" s="39"/>
      <c r="G276" s="39"/>
      <c r="H276" s="39"/>
    </row>
    <row r="277" spans="1:8" ht="18">
      <c r="A277" s="39"/>
      <c r="B277" s="39"/>
      <c r="C277" s="39"/>
      <c r="D277" s="39"/>
      <c r="E277" s="39"/>
      <c r="F277" s="39"/>
      <c r="G277" s="39"/>
      <c r="H277" s="39"/>
    </row>
    <row r="278" spans="1:8" ht="18">
      <c r="A278" s="39"/>
      <c r="B278" s="39"/>
      <c r="C278" s="39"/>
      <c r="D278" s="39"/>
      <c r="E278" s="39"/>
      <c r="F278" s="39"/>
      <c r="G278" s="39"/>
      <c r="H278" s="39"/>
    </row>
    <row r="279" spans="1:8" ht="18">
      <c r="A279" s="39"/>
      <c r="B279" s="39"/>
      <c r="C279" s="39"/>
      <c r="D279" s="39"/>
      <c r="E279" s="39"/>
      <c r="F279" s="39"/>
      <c r="G279" s="39"/>
      <c r="H279" s="39"/>
    </row>
    <row r="280" spans="1:8" ht="18">
      <c r="A280" s="39"/>
      <c r="B280" s="39"/>
      <c r="C280" s="39"/>
      <c r="D280" s="39"/>
      <c r="E280" s="39"/>
      <c r="F280" s="39"/>
      <c r="G280" s="39"/>
      <c r="H280" s="39"/>
    </row>
    <row r="281" spans="1:8" ht="18">
      <c r="A281" s="39"/>
      <c r="B281" s="39"/>
      <c r="C281" s="39"/>
      <c r="D281" s="39"/>
      <c r="E281" s="39"/>
      <c r="F281" s="39"/>
      <c r="G281" s="39"/>
      <c r="H281" s="39"/>
    </row>
    <row r="282" spans="1:8" ht="18">
      <c r="A282" s="39"/>
      <c r="B282" s="39"/>
      <c r="C282" s="39"/>
      <c r="D282" s="39"/>
      <c r="E282" s="39"/>
      <c r="F282" s="39"/>
      <c r="G282" s="39"/>
      <c r="H282" s="39"/>
    </row>
    <row r="283" spans="1:8" ht="18">
      <c r="A283" s="39"/>
      <c r="B283" s="39"/>
      <c r="C283" s="39"/>
      <c r="D283" s="39"/>
      <c r="E283" s="39"/>
      <c r="F283" s="39"/>
      <c r="G283" s="39"/>
      <c r="H283" s="39"/>
    </row>
    <row r="284" spans="1:8" ht="18">
      <c r="A284" s="39"/>
      <c r="B284" s="39"/>
      <c r="C284" s="39"/>
      <c r="D284" s="39"/>
      <c r="E284" s="39"/>
      <c r="F284" s="39"/>
      <c r="G284" s="39"/>
      <c r="H284" s="39"/>
    </row>
    <row r="285" spans="1:8" ht="18">
      <c r="A285" s="39"/>
      <c r="B285" s="39"/>
      <c r="C285" s="39"/>
      <c r="D285" s="39"/>
      <c r="E285" s="39"/>
      <c r="F285" s="39"/>
      <c r="G285" s="39"/>
      <c r="H285" s="39"/>
    </row>
    <row r="286" spans="1:8" ht="18">
      <c r="A286" s="39"/>
      <c r="B286" s="39"/>
      <c r="C286" s="39"/>
      <c r="D286" s="39"/>
      <c r="E286" s="39"/>
      <c r="F286" s="39"/>
      <c r="G286" s="39"/>
      <c r="H286" s="39"/>
    </row>
    <row r="287" spans="1:8" ht="18">
      <c r="A287" s="39"/>
      <c r="B287" s="39"/>
      <c r="C287" s="39"/>
      <c r="D287" s="39"/>
      <c r="E287" s="39"/>
      <c r="F287" s="39"/>
      <c r="G287" s="39"/>
      <c r="H287" s="39"/>
    </row>
    <row r="288" spans="1:8" ht="18">
      <c r="A288" s="39"/>
      <c r="B288" s="39"/>
      <c r="C288" s="39"/>
      <c r="D288" s="39"/>
      <c r="E288" s="39"/>
      <c r="F288" s="39"/>
      <c r="G288" s="39"/>
      <c r="H288" s="39"/>
    </row>
    <row r="289" spans="1:8" ht="18">
      <c r="A289" s="39"/>
      <c r="B289" s="39"/>
      <c r="C289" s="39"/>
      <c r="D289" s="39"/>
      <c r="E289" s="39"/>
      <c r="F289" s="39"/>
      <c r="G289" s="39"/>
      <c r="H289" s="39"/>
    </row>
    <row r="290" spans="1:8" ht="18">
      <c r="A290" s="39"/>
      <c r="B290" s="39"/>
      <c r="C290" s="39"/>
      <c r="D290" s="39"/>
      <c r="E290" s="39"/>
      <c r="F290" s="39"/>
      <c r="G290" s="39"/>
      <c r="H290" s="39"/>
    </row>
    <row r="291" spans="1:8" ht="18">
      <c r="A291" s="39"/>
      <c r="B291" s="39"/>
      <c r="C291" s="39"/>
      <c r="D291" s="39"/>
      <c r="E291" s="39"/>
      <c r="F291" s="39"/>
      <c r="G291" s="39"/>
      <c r="H291" s="39"/>
    </row>
    <row r="292" spans="1:8" ht="18">
      <c r="A292" s="39"/>
      <c r="B292" s="39"/>
      <c r="C292" s="39"/>
      <c r="D292" s="39"/>
      <c r="E292" s="39"/>
      <c r="F292" s="39"/>
      <c r="G292" s="39"/>
      <c r="H292" s="39"/>
    </row>
    <row r="293" spans="1:8" ht="18">
      <c r="A293" s="39"/>
      <c r="B293" s="39"/>
      <c r="C293" s="39"/>
      <c r="D293" s="39"/>
      <c r="E293" s="39"/>
      <c r="F293" s="39"/>
      <c r="G293" s="39"/>
      <c r="H293" s="39"/>
    </row>
    <row r="294" spans="1:8" ht="18">
      <c r="A294" s="39"/>
      <c r="B294" s="39"/>
      <c r="C294" s="39"/>
      <c r="D294" s="39"/>
      <c r="E294" s="39"/>
      <c r="F294" s="39"/>
      <c r="G294" s="39"/>
      <c r="H294" s="39"/>
    </row>
    <row r="295" spans="1:8" ht="18">
      <c r="A295" s="39"/>
      <c r="B295" s="39"/>
      <c r="C295" s="39"/>
      <c r="D295" s="39"/>
      <c r="E295" s="39"/>
      <c r="F295" s="39"/>
      <c r="G295" s="39"/>
      <c r="H295" s="39"/>
    </row>
    <row r="296" spans="1:8" ht="18">
      <c r="A296" s="39"/>
      <c r="B296" s="39"/>
      <c r="C296" s="39"/>
      <c r="D296" s="39"/>
      <c r="E296" s="39"/>
      <c r="F296" s="39"/>
      <c r="G296" s="39"/>
      <c r="H296" s="39"/>
    </row>
    <row r="297" spans="1:8" ht="18">
      <c r="A297" s="39"/>
      <c r="B297" s="39"/>
      <c r="C297" s="39"/>
      <c r="D297" s="39"/>
      <c r="E297" s="39"/>
      <c r="F297" s="39"/>
      <c r="G297" s="39"/>
      <c r="H297" s="39"/>
    </row>
    <row r="298" spans="1:8" ht="18">
      <c r="A298" s="39"/>
      <c r="B298" s="39"/>
      <c r="C298" s="39"/>
      <c r="D298" s="39"/>
      <c r="E298" s="39"/>
      <c r="F298" s="39"/>
      <c r="G298" s="39"/>
      <c r="H298" s="39"/>
    </row>
    <row r="299" spans="1:8" ht="18">
      <c r="A299" s="39"/>
      <c r="B299" s="39"/>
      <c r="C299" s="39"/>
      <c r="D299" s="39"/>
      <c r="E299" s="39"/>
      <c r="F299" s="39"/>
      <c r="G299" s="39"/>
      <c r="H299" s="39"/>
    </row>
    <row r="300" spans="1:8" ht="18">
      <c r="A300" s="39"/>
      <c r="B300" s="39"/>
      <c r="C300" s="39"/>
      <c r="D300" s="39"/>
      <c r="E300" s="39"/>
      <c r="F300" s="39"/>
      <c r="G300" s="39"/>
      <c r="H300" s="39"/>
    </row>
    <row r="301" spans="1:8" ht="18">
      <c r="A301" s="39"/>
      <c r="B301" s="39"/>
      <c r="C301" s="39"/>
      <c r="D301" s="39"/>
      <c r="E301" s="39"/>
      <c r="F301" s="39"/>
      <c r="G301" s="39"/>
      <c r="H301" s="39"/>
    </row>
    <row r="302" spans="1:8" ht="18">
      <c r="A302" s="39"/>
      <c r="B302" s="39"/>
      <c r="C302" s="39"/>
      <c r="D302" s="39"/>
      <c r="E302" s="39"/>
      <c r="F302" s="39"/>
      <c r="G302" s="39"/>
      <c r="H302" s="39"/>
    </row>
    <row r="303" spans="1:8" ht="18">
      <c r="A303" s="39"/>
      <c r="B303" s="39"/>
      <c r="C303" s="39"/>
      <c r="D303" s="39"/>
      <c r="E303" s="39"/>
      <c r="F303" s="39"/>
      <c r="G303" s="39"/>
      <c r="H303" s="39"/>
    </row>
    <row r="304" spans="1:8" ht="18">
      <c r="A304" s="39"/>
      <c r="B304" s="39"/>
      <c r="C304" s="39"/>
      <c r="D304" s="39"/>
      <c r="E304" s="39"/>
      <c r="F304" s="39"/>
      <c r="G304" s="39"/>
      <c r="H304" s="39"/>
    </row>
    <row r="305" spans="1:8" ht="18">
      <c r="A305" s="39"/>
      <c r="B305" s="39"/>
      <c r="C305" s="39"/>
      <c r="D305" s="39"/>
      <c r="E305" s="39"/>
      <c r="F305" s="39"/>
      <c r="G305" s="39"/>
      <c r="H305" s="39"/>
    </row>
    <row r="306" spans="1:8" ht="18">
      <c r="A306" s="39"/>
      <c r="B306" s="39"/>
      <c r="C306" s="39"/>
      <c r="D306" s="39"/>
      <c r="E306" s="39"/>
      <c r="F306" s="39"/>
      <c r="G306" s="39"/>
      <c r="H306" s="39"/>
    </row>
    <row r="307" spans="1:8" ht="18">
      <c r="A307" s="39"/>
      <c r="B307" s="39"/>
      <c r="C307" s="39"/>
      <c r="D307" s="39"/>
      <c r="E307" s="39"/>
      <c r="F307" s="39"/>
      <c r="G307" s="39"/>
      <c r="H307" s="39"/>
    </row>
    <row r="308" spans="1:8" ht="18">
      <c r="A308" s="39"/>
      <c r="B308" s="39"/>
      <c r="C308" s="39"/>
      <c r="D308" s="39"/>
      <c r="E308" s="39"/>
      <c r="F308" s="39"/>
      <c r="G308" s="39"/>
      <c r="H308" s="39"/>
    </row>
    <row r="309" spans="1:8" ht="18">
      <c r="A309" s="39"/>
      <c r="B309" s="39"/>
      <c r="C309" s="39"/>
      <c r="D309" s="39"/>
      <c r="E309" s="39"/>
      <c r="F309" s="39"/>
      <c r="G309" s="39"/>
      <c r="H309" s="39"/>
    </row>
    <row r="310" spans="1:8" ht="18">
      <c r="A310" s="39"/>
      <c r="B310" s="39"/>
      <c r="C310" s="39"/>
      <c r="D310" s="39"/>
      <c r="E310" s="39"/>
      <c r="F310" s="39"/>
      <c r="G310" s="39"/>
      <c r="H310" s="39"/>
    </row>
    <row r="311" spans="1:8" ht="18">
      <c r="A311" s="39"/>
      <c r="B311" s="39"/>
      <c r="C311" s="39"/>
      <c r="D311" s="39"/>
      <c r="E311" s="39"/>
      <c r="F311" s="39"/>
      <c r="G311" s="39"/>
      <c r="H311" s="39"/>
    </row>
    <row r="312" spans="1:8" ht="18">
      <c r="A312" s="39"/>
      <c r="B312" s="39"/>
      <c r="C312" s="39"/>
      <c r="D312" s="39"/>
      <c r="E312" s="39"/>
      <c r="F312" s="39"/>
      <c r="G312" s="39"/>
      <c r="H312" s="39"/>
    </row>
    <row r="313" spans="1:8" ht="18">
      <c r="A313" s="39"/>
      <c r="B313" s="39"/>
      <c r="C313" s="39"/>
      <c r="D313" s="39"/>
      <c r="E313" s="39"/>
      <c r="F313" s="39"/>
      <c r="G313" s="39"/>
      <c r="H313" s="39"/>
    </row>
    <row r="314" spans="1:8" ht="18">
      <c r="A314" s="39"/>
      <c r="B314" s="39"/>
      <c r="C314" s="39"/>
      <c r="D314" s="39"/>
      <c r="E314" s="39"/>
      <c r="F314" s="39"/>
      <c r="G314" s="39"/>
      <c r="H314" s="39"/>
    </row>
    <row r="315" spans="1:8" ht="18">
      <c r="A315" s="39"/>
      <c r="B315" s="39"/>
      <c r="C315" s="39"/>
      <c r="D315" s="39"/>
      <c r="E315" s="39"/>
      <c r="F315" s="39"/>
      <c r="G315" s="39"/>
      <c r="H315" s="39"/>
    </row>
    <row r="316" spans="1:8" ht="18">
      <c r="A316" s="39"/>
      <c r="B316" s="39"/>
      <c r="C316" s="39"/>
      <c r="D316" s="39"/>
      <c r="E316" s="39"/>
      <c r="F316" s="39"/>
      <c r="G316" s="39"/>
      <c r="H316" s="39"/>
    </row>
    <row r="317" spans="1:8" ht="18">
      <c r="A317" s="39"/>
      <c r="B317" s="39"/>
      <c r="C317" s="39"/>
      <c r="D317" s="39"/>
      <c r="E317" s="39"/>
      <c r="F317" s="39"/>
      <c r="G317" s="39"/>
      <c r="H317" s="39"/>
    </row>
    <row r="318" spans="1:8" ht="18">
      <c r="A318" s="39"/>
      <c r="B318" s="39"/>
      <c r="C318" s="39"/>
      <c r="D318" s="39"/>
      <c r="E318" s="39"/>
      <c r="F318" s="39"/>
      <c r="G318" s="39"/>
      <c r="H318" s="39"/>
    </row>
    <row r="319" spans="1:8" ht="18">
      <c r="A319" s="39"/>
      <c r="B319" s="39"/>
      <c r="C319" s="39"/>
      <c r="D319" s="39"/>
      <c r="E319" s="39"/>
      <c r="F319" s="39"/>
      <c r="G319" s="39"/>
      <c r="H319" s="39"/>
    </row>
    <row r="320" spans="1:8" ht="18">
      <c r="A320" s="39"/>
      <c r="B320" s="39"/>
      <c r="C320" s="39"/>
      <c r="D320" s="39"/>
      <c r="E320" s="39"/>
      <c r="F320" s="39"/>
      <c r="G320" s="39"/>
      <c r="H320" s="39"/>
    </row>
    <row r="321" spans="1:8" ht="18">
      <c r="A321" s="39"/>
      <c r="B321" s="39"/>
      <c r="C321" s="39"/>
      <c r="D321" s="39"/>
      <c r="E321" s="39"/>
      <c r="F321" s="39"/>
      <c r="G321" s="39"/>
      <c r="H321" s="39"/>
    </row>
    <row r="322" spans="1:8" ht="18">
      <c r="A322" s="39"/>
      <c r="B322" s="39"/>
      <c r="C322" s="39"/>
      <c r="D322" s="39"/>
      <c r="E322" s="39"/>
      <c r="F322" s="39"/>
      <c r="G322" s="39"/>
      <c r="H322" s="39"/>
    </row>
    <row r="323" spans="1:8" ht="18">
      <c r="A323" s="39"/>
      <c r="B323" s="39"/>
      <c r="C323" s="39"/>
      <c r="D323" s="39"/>
      <c r="E323" s="39"/>
      <c r="F323" s="39"/>
      <c r="G323" s="39"/>
      <c r="H323" s="39"/>
    </row>
    <row r="324" spans="1:8" ht="18">
      <c r="A324" s="39"/>
      <c r="B324" s="39"/>
      <c r="C324" s="39"/>
      <c r="D324" s="39"/>
      <c r="E324" s="39"/>
      <c r="F324" s="39"/>
      <c r="G324" s="39"/>
      <c r="H324" s="39"/>
    </row>
    <row r="325" spans="1:8" ht="18">
      <c r="A325" s="39"/>
      <c r="B325" s="39"/>
      <c r="C325" s="39"/>
      <c r="D325" s="39"/>
      <c r="E325" s="39"/>
      <c r="F325" s="39"/>
      <c r="G325" s="39"/>
      <c r="H325" s="39"/>
    </row>
    <row r="326" spans="1:8" ht="18">
      <c r="A326" s="39"/>
      <c r="B326" s="39"/>
      <c r="C326" s="39"/>
      <c r="D326" s="39"/>
      <c r="E326" s="39"/>
      <c r="F326" s="39"/>
      <c r="G326" s="39"/>
      <c r="H326" s="39"/>
    </row>
    <row r="327" spans="1:8" ht="18">
      <c r="A327" s="39"/>
      <c r="B327" s="39"/>
      <c r="C327" s="39"/>
      <c r="D327" s="39"/>
      <c r="E327" s="39"/>
      <c r="F327" s="39"/>
      <c r="G327" s="39"/>
      <c r="H327" s="39"/>
    </row>
    <row r="328" spans="1:8" ht="18">
      <c r="A328" s="39"/>
      <c r="B328" s="39"/>
      <c r="C328" s="39"/>
      <c r="D328" s="39"/>
      <c r="E328" s="39"/>
      <c r="F328" s="39"/>
      <c r="G328" s="39"/>
      <c r="H328" s="39"/>
    </row>
  </sheetData>
  <mergeCells count="9">
    <mergeCell ref="D7:H7"/>
    <mergeCell ref="D8:H8"/>
    <mergeCell ref="A10:H10"/>
    <mergeCell ref="D1:H1"/>
    <mergeCell ref="D2:H2"/>
    <mergeCell ref="D3:H3"/>
    <mergeCell ref="D4:H4"/>
    <mergeCell ref="D5:J5"/>
    <mergeCell ref="D6:F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ведомственная</vt:lpstr>
      <vt:lpstr>функциональная</vt:lpstr>
      <vt:lpstr>Ведомстве 6,1</vt:lpstr>
      <vt:lpstr>функциональ 6.1.2</vt:lpstr>
      <vt:lpstr>функциональная!_Toc164233573</vt:lpstr>
      <vt:lpstr>функциональная!_Toc164233586</vt:lpstr>
      <vt:lpstr>функциональная!_Toc164233669</vt:lpstr>
      <vt:lpstr>ведомственная!Область_печати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2017-11-17T13:08:08Z</cp:lastPrinted>
  <dcterms:created xsi:type="dcterms:W3CDTF">2006-09-16T00:00:00Z</dcterms:created>
  <dcterms:modified xsi:type="dcterms:W3CDTF">2022-02-13T05:23:44Z</dcterms:modified>
</cp:coreProperties>
</file>